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fne Cardoso\Downloads\EMENDAS IMPOSITIVAS 2024\UBS SOBRADINHO\"/>
    </mc:Choice>
  </mc:AlternateContent>
  <bookViews>
    <workbookView xWindow="0" yWindow="0" windowWidth="23040" windowHeight="9720" activeTab="2"/>
  </bookViews>
  <sheets>
    <sheet name="MEMORIA CALCULO" sheetId="8" r:id="rId1"/>
    <sheet name="BDI" sheetId="9" r:id="rId2"/>
    <sheet name="PLAN ORCAMENTARIA" sheetId="2" r:id="rId3"/>
    <sheet name="CRONOGRAMA" sheetId="6" r:id="rId4"/>
  </sheets>
  <definedNames>
    <definedName name="_xlnm.Print_Area" localSheetId="1">BDI!$B$2:$K$31</definedName>
    <definedName name="_xlnm.Print_Area" localSheetId="3">CRONOGRAMA!$B$6:$K$25</definedName>
    <definedName name="_xlnm.Print_Area" localSheetId="0">'MEMORIA CALCULO'!$B$4:$O$68</definedName>
    <definedName name="_xlnm.Print_Area" localSheetId="2">'PLAN ORCAMENTARIA'!$B$4:$J$35</definedName>
    <definedName name="_xlnm.Print_Titles" localSheetId="0">'MEMORIA CALCULO'!$4:$9</definedName>
    <definedName name="_xlnm.Print_Titles" localSheetId="2">'PLAN ORCAMENTARIA'!$4:$12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50" i="8" l="1"/>
  <c r="I27" i="2" l="1"/>
  <c r="J27" i="2" s="1"/>
  <c r="I32" i="2" l="1"/>
  <c r="J32" i="2" s="1"/>
  <c r="O58" i="8"/>
  <c r="I64" i="8"/>
  <c r="O61" i="8" s="1"/>
  <c r="M49" i="8"/>
  <c r="O47" i="8" s="1"/>
  <c r="I34" i="8"/>
  <c r="I35" i="8"/>
  <c r="I33" i="8"/>
  <c r="M35" i="8" l="1"/>
  <c r="H39" i="8"/>
  <c r="M18" i="8" l="1"/>
  <c r="I26" i="2"/>
  <c r="J26" i="2" s="1"/>
  <c r="J25" i="2" s="1"/>
  <c r="M17" i="8"/>
  <c r="L22" i="8"/>
  <c r="L21" i="8"/>
  <c r="O23" i="8"/>
  <c r="H38" i="8"/>
  <c r="O54" i="8"/>
  <c r="K67" i="8"/>
  <c r="O65" i="8" s="1"/>
  <c r="I31" i="2"/>
  <c r="J31" i="2" s="1"/>
  <c r="O15" i="8" l="1"/>
  <c r="O22" i="8"/>
  <c r="O19" i="8" s="1"/>
  <c r="M39" i="8"/>
  <c r="O36" i="8" s="1"/>
  <c r="I22" i="2"/>
  <c r="J22" i="2" s="1"/>
  <c r="I23" i="2"/>
  <c r="J23" i="2" s="1"/>
  <c r="I18" i="2" l="1"/>
  <c r="J18" i="2" s="1"/>
  <c r="I24" i="2" l="1"/>
  <c r="J24" i="2" s="1"/>
  <c r="I21" i="2"/>
  <c r="J21" i="2" s="1"/>
  <c r="I20" i="2"/>
  <c r="J20" i="2" s="1"/>
  <c r="I17" i="2"/>
  <c r="J17" i="2" s="1"/>
  <c r="I16" i="2"/>
  <c r="J16" i="2" s="1"/>
  <c r="J19" i="2" l="1"/>
  <c r="O43" i="8"/>
  <c r="M42" i="8"/>
  <c r="O40" i="8" s="1"/>
  <c r="I33" i="2" l="1"/>
  <c r="I29" i="2"/>
  <c r="O31" i="8" l="1"/>
  <c r="M30" i="8"/>
  <c r="O27" i="8" s="1"/>
  <c r="O11" i="8" l="1"/>
  <c r="J29" i="2" l="1"/>
  <c r="J28" i="2" l="1"/>
  <c r="D17" i="6" s="1"/>
  <c r="G17" i="6" l="1"/>
  <c r="I17" i="6"/>
  <c r="E17" i="6"/>
  <c r="I14" i="2"/>
  <c r="J14" i="2" s="1"/>
  <c r="J13" i="2" s="1"/>
  <c r="C19" i="6" l="1"/>
  <c r="J33" i="2" l="1"/>
  <c r="I17" i="9"/>
  <c r="I26" i="9" s="1"/>
  <c r="H17" i="9"/>
  <c r="H26" i="9" s="1"/>
  <c r="G17" i="9"/>
  <c r="G26" i="9" s="1"/>
  <c r="F17" i="9"/>
  <c r="F26" i="9" s="1"/>
  <c r="E17" i="9"/>
  <c r="E26" i="9" s="1"/>
  <c r="D17" i="9"/>
  <c r="D26" i="9" s="1"/>
  <c r="I14" i="9"/>
  <c r="I25" i="9" s="1"/>
  <c r="I27" i="9" s="1"/>
  <c r="H14" i="9"/>
  <c r="H25" i="9" s="1"/>
  <c r="H27" i="9" s="1"/>
  <c r="G14" i="9"/>
  <c r="G25" i="9" s="1"/>
  <c r="F14" i="9"/>
  <c r="F25" i="9" s="1"/>
  <c r="E14" i="9"/>
  <c r="E25" i="9" s="1"/>
  <c r="E27" i="9" s="1"/>
  <c r="D14" i="9"/>
  <c r="D25" i="9" s="1"/>
  <c r="C18" i="6"/>
  <c r="C15" i="6"/>
  <c r="C14" i="6"/>
  <c r="F10" i="6"/>
  <c r="J15" i="2" l="1"/>
  <c r="D27" i="9"/>
  <c r="J30" i="2"/>
  <c r="J34" i="2" s="1"/>
  <c r="D18" i="6"/>
  <c r="F27" i="9"/>
  <c r="G27" i="9"/>
  <c r="E18" i="6" l="1"/>
  <c r="I18" i="6"/>
  <c r="G18" i="6"/>
  <c r="D19" i="6"/>
  <c r="G19" i="6" l="1"/>
  <c r="E19" i="6"/>
  <c r="I19" i="6"/>
  <c r="D15" i="6"/>
  <c r="G15" i="6" s="1"/>
  <c r="D14" i="6"/>
  <c r="I14" i="6" l="1"/>
  <c r="I15" i="6"/>
  <c r="E14" i="6"/>
  <c r="G14" i="6"/>
  <c r="E15" i="6"/>
  <c r="D10" i="6"/>
  <c r="D16" i="6" l="1"/>
  <c r="E16" i="6" s="1"/>
  <c r="D22" i="6" l="1"/>
  <c r="K17" i="6" s="1"/>
  <c r="E20" i="6"/>
  <c r="I16" i="6"/>
  <c r="I20" i="6" s="1"/>
  <c r="G16" i="6"/>
  <c r="G20" i="6" s="1"/>
  <c r="K15" i="6" l="1"/>
  <c r="K14" i="6"/>
  <c r="K19" i="6"/>
  <c r="K18" i="6"/>
  <c r="J20" i="6"/>
  <c r="H20" i="6"/>
  <c r="K16" i="6"/>
  <c r="F20" i="6"/>
  <c r="E21" i="6"/>
  <c r="F21" i="6" s="1"/>
  <c r="G21" i="6" l="1"/>
  <c r="H21" i="6" s="1"/>
  <c r="K20" i="6"/>
  <c r="K21" i="6" s="1"/>
  <c r="I21" i="6" l="1"/>
  <c r="J21" i="6" s="1"/>
</calcChain>
</file>

<file path=xl/sharedStrings.xml><?xml version="1.0" encoding="utf-8"?>
<sst xmlns="http://schemas.openxmlformats.org/spreadsheetml/2006/main" count="346" uniqueCount="203">
  <si>
    <t>SERVIÇOS PRELIMINARES</t>
  </si>
  <si>
    <t>PLANILHA ORÇAMENTÁRIA  DE CUSTOS</t>
  </si>
  <si>
    <t>OBRA:</t>
  </si>
  <si>
    <t>UND</t>
  </si>
  <si>
    <t>QUANT</t>
  </si>
  <si>
    <t>PREÇO (R$)</t>
  </si>
  <si>
    <t>ITEM</t>
  </si>
  <si>
    <t>REF.</t>
  </si>
  <si>
    <t>CÓDIGO</t>
  </si>
  <si>
    <t>DESCRIÇÃO</t>
  </si>
  <si>
    <t>UNIT</t>
  </si>
  <si>
    <t>UNIT C BDI</t>
  </si>
  <si>
    <t>TOTAL</t>
  </si>
  <si>
    <t>1.0</t>
  </si>
  <si>
    <t>1.1</t>
  </si>
  <si>
    <t>2.0</t>
  </si>
  <si>
    <t>2.1</t>
  </si>
  <si>
    <t>2.2</t>
  </si>
  <si>
    <t>2.3</t>
  </si>
  <si>
    <t>M</t>
  </si>
  <si>
    <t>3.0</t>
  </si>
  <si>
    <t>3.1</t>
  </si>
  <si>
    <t>4.0</t>
  </si>
  <si>
    <t>4.1</t>
  </si>
  <si>
    <t>5.0</t>
  </si>
  <si>
    <t>5.1</t>
  </si>
  <si>
    <t>6.0</t>
  </si>
  <si>
    <t>6.1</t>
  </si>
  <si>
    <t>UN</t>
  </si>
  <si>
    <t>TOTAL DA OBRA COM BDI</t>
  </si>
  <si>
    <t>CRONOGRAMA FÍSICO FINANCEIRO</t>
  </si>
  <si>
    <t>VALOR MÁXIMO PROPOSTO:</t>
  </si>
  <si>
    <t>SERVIÇO</t>
  </si>
  <si>
    <t>VALOR POR ETAPA</t>
  </si>
  <si>
    <t>PESO TOTAL</t>
  </si>
  <si>
    <t>FINANCEIRO</t>
  </si>
  <si>
    <t>%</t>
  </si>
  <si>
    <t>TOTAIS MENSAIS</t>
  </si>
  <si>
    <t>TOTAL ACUMULADO</t>
  </si>
  <si>
    <t>SINAPI - DESONERADO</t>
  </si>
  <si>
    <t>SETOP - COM DESONERAÇÃO</t>
  </si>
  <si>
    <t>BDI</t>
  </si>
  <si>
    <t>SETOP</t>
  </si>
  <si>
    <t>ED-50266</t>
  </si>
  <si>
    <t>LIMPEZA FINAL PARA ENTREGA DA OBRA</t>
  </si>
  <si>
    <t>REFERÊNCIAS - TABELAS OFICIAIS</t>
  </si>
  <si>
    <t>MEMÓRIA DE CÁLCULO</t>
  </si>
  <si>
    <t>DEMOLIÇÕES E REMOÇÕES</t>
  </si>
  <si>
    <t>SERVIÇOS FINAIS</t>
  </si>
  <si>
    <t>BDI (CONFORME ACÓRDÃO Nº 2622/13 e LEI Nº 13.161 DE 31/08/15)</t>
  </si>
  <si>
    <t>DISCRIMINAÇÃO DAS PARCELAS</t>
  </si>
  <si>
    <t>CONSTRUÇÃO DE EDIFÍCIOS</t>
  </si>
  <si>
    <t>DIFERENCIADO</t>
  </si>
  <si>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</si>
  <si>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</si>
  <si>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</si>
  <si>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</si>
  <si>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</si>
  <si>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</si>
  <si>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</si>
  <si>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</si>
  <si>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</si>
  <si>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</si>
  <si>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</si>
  <si>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</si>
  <si>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</si>
  <si>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</si>
  <si>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</si>
  <si>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</si>
  <si>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</si>
  <si>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</si>
  <si>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</si>
  <si>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</si>
  <si>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</si>
  <si>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CPRB</t>
  </si>
  <si>
    <t>INSS</t>
  </si>
  <si>
    <t>FÓRMULA DO BDI</t>
  </si>
  <si>
    <t>(1 + (AC + S + G + R)) x (1 + DF) x  (1 + L)</t>
  </si>
  <si>
    <t>(1 - (I + CPRB))</t>
  </si>
  <si>
    <t>BDI (NUMERADOR)</t>
  </si>
  <si>
    <t>BDI (DENOMINADOR)</t>
  </si>
  <si>
    <t>OBSERVAÇÕES</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</si>
  <si>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INCIDÊNCIA.</t>
    </r>
  </si>
  <si>
    <t>COMPOSIÇÃO DO BDI</t>
  </si>
  <si>
    <t>LARGURA</t>
  </si>
  <si>
    <t>QUANTIDADE</t>
  </si>
  <si>
    <t>INSTALAÇÕES HIDRÁULICAS</t>
  </si>
  <si>
    <t>REPET</t>
  </si>
  <si>
    <t>M²</t>
  </si>
  <si>
    <t>ED-16660</t>
  </si>
  <si>
    <t>M³</t>
  </si>
  <si>
    <t>08/2023</t>
  </si>
  <si>
    <r>
      <t xml:space="preserve">PREFEITURA: </t>
    </r>
    <r>
      <rPr>
        <sz val="12"/>
        <rFont val="Arial"/>
        <family val="2"/>
      </rPr>
      <t>SÃO FRANCISCO - MG.</t>
    </r>
  </si>
  <si>
    <r>
      <t xml:space="preserve">PREFEITURA: </t>
    </r>
    <r>
      <rPr>
        <sz val="14"/>
        <rFont val="Arial"/>
        <family val="2"/>
      </rPr>
      <t>SÃO FRANCISCO - MG.</t>
    </r>
  </si>
  <si>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</si>
  <si>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ÁREA TOTAL:</t>
  </si>
  <si>
    <t>VOLUME (M³)</t>
  </si>
  <si>
    <t>COMPRIMENTO (m)</t>
  </si>
  <si>
    <t>ALTURA (m)</t>
  </si>
  <si>
    <r>
      <t xml:space="preserve">PREFEITURA: </t>
    </r>
    <r>
      <rPr>
        <sz val="10"/>
        <rFont val="Arial"/>
        <family val="2"/>
      </rPr>
      <t>SÃO FRANCISCO - MG</t>
    </r>
  </si>
  <si>
    <t xml:space="preserve">   </t>
  </si>
  <si>
    <t>SERVIÇOS COMPLEMENTARES</t>
  </si>
  <si>
    <r>
      <t>PREFEITURA:</t>
    </r>
    <r>
      <rPr>
        <sz val="10"/>
        <rFont val="Arial"/>
        <family val="2"/>
      </rPr>
      <t xml:space="preserve"> SÃO FRANCISCO, MG</t>
    </r>
  </si>
  <si>
    <r>
      <t xml:space="preserve">SIG.
</t>
    </r>
    <r>
      <rPr>
        <b/>
        <vertAlign val="superscript"/>
        <sz val="8"/>
        <rFont val="Arial"/>
        <family val="2"/>
      </rPr>
      <t>(1)</t>
    </r>
  </si>
  <si>
    <r>
      <t xml:space="preserve">INC.
</t>
    </r>
    <r>
      <rPr>
        <b/>
        <vertAlign val="superscript"/>
        <sz val="8"/>
        <rFont val="Arial"/>
        <family val="2"/>
      </rPr>
      <t>(5)</t>
    </r>
  </si>
  <si>
    <r>
      <t xml:space="preserve">ISS </t>
    </r>
    <r>
      <rPr>
        <b/>
        <vertAlign val="superscript"/>
        <sz val="8"/>
        <rFont val="Arial"/>
        <family val="2"/>
      </rPr>
      <t>(2)</t>
    </r>
  </si>
  <si>
    <r>
      <t xml:space="preserve">MATERIAL
</t>
    </r>
    <r>
      <rPr>
        <b/>
        <vertAlign val="superscript"/>
        <sz val="8"/>
        <rFont val="Arial"/>
        <family val="2"/>
      </rPr>
      <t>(3)</t>
    </r>
  </si>
  <si>
    <r>
      <t xml:space="preserve">SERVIÇO TERCEIRIZADO </t>
    </r>
    <r>
      <rPr>
        <b/>
        <vertAlign val="superscript"/>
        <sz val="8"/>
        <rFont val="Arial"/>
        <family val="2"/>
      </rPr>
      <t xml:space="preserve">(4)
 </t>
    </r>
    <r>
      <rPr>
        <b/>
        <sz val="8"/>
        <rFont val="Arial"/>
        <family val="2"/>
      </rPr>
      <t>(ISS=5%)</t>
    </r>
  </si>
  <si>
    <t xml:space="preserve">______________________________________________                                                                                                                                                                                                                                                                                                                                                                                                                                                                                                                          LUCAS MAQUIEL DE ALMEIDA PARAISO
SECRETÁRIO MUNICIPAL DE SAÚDE         </t>
  </si>
  <si>
    <t>FORNECIMENTO E ASSENTAMENTO DE TUBO PVC RÍGIDO, ESGOTO, PBV - SÉRIE NORMAL, DN 100 MM (4"), INCLUSIVE CONEXÕES</t>
  </si>
  <si>
    <t>LARGURA (M)</t>
  </si>
  <si>
    <t>COMPRIMENTO (M)</t>
  </si>
  <si>
    <t>ALTURA (M)</t>
  </si>
  <si>
    <t>ALVENARIA E ESTRUTURA DE CONCRETO</t>
  </si>
  <si>
    <t>ÁREA  DE PLACA NECESSÁRIAS À IDENTIFICAÇÃO DA OBRA</t>
  </si>
  <si>
    <t>PERÍMETRO (M)</t>
  </si>
  <si>
    <t xml:space="preserve">ÁREA </t>
  </si>
  <si>
    <t>ÁREA (M²)</t>
  </si>
  <si>
    <t>PASSEIO DA UNIDADE</t>
  </si>
  <si>
    <r>
      <rPr>
        <b/>
        <sz val="12"/>
        <rFont val="Arial"/>
        <family val="2"/>
      </rPr>
      <t xml:space="preserve">DATA: </t>
    </r>
    <r>
      <rPr>
        <sz val="12"/>
        <rFont val="Arial"/>
        <family val="2"/>
      </rPr>
      <t>NOVEMBRO</t>
    </r>
  </si>
  <si>
    <t>10/2024</t>
  </si>
  <si>
    <r>
      <rPr>
        <b/>
        <sz val="12"/>
        <rFont val="Arial"/>
        <family val="2"/>
      </rPr>
      <t xml:space="preserve">CRONOGRAMA DE OBRA: </t>
    </r>
    <r>
      <rPr>
        <sz val="12"/>
        <rFont val="Arial"/>
        <family val="2"/>
      </rPr>
      <t>45 DIAS</t>
    </r>
  </si>
  <si>
    <r>
      <t>OBRA:</t>
    </r>
    <r>
      <rPr>
        <sz val="12"/>
        <rFont val="Arial"/>
        <family val="2"/>
      </rPr>
      <t xml:space="preserve"> REPAROS NA UNIDADE BÁSICA DE SAÚDE SOBRADINHO</t>
    </r>
  </si>
  <si>
    <t>REPAROS NA UNIDADE BÁSICA DE SAÚDE SOBRADINHO</t>
  </si>
  <si>
    <r>
      <t xml:space="preserve">OBRA: </t>
    </r>
    <r>
      <rPr>
        <sz val="10"/>
        <rFont val="Arial"/>
        <family val="2"/>
      </rPr>
      <t xml:space="preserve"> REPAROS NA UNIDADE BÁSICA DE SAÚDE SOBRADINHO</t>
    </r>
  </si>
  <si>
    <r>
      <t xml:space="preserve">OBRA: </t>
    </r>
    <r>
      <rPr>
        <sz val="10"/>
        <rFont val="Arial"/>
        <family val="2"/>
      </rPr>
      <t>REPAROS NA UNIDADE BÁSICA DE SAÚDE SOBRADINHO</t>
    </r>
  </si>
  <si>
    <r>
      <t xml:space="preserve">OBRA: </t>
    </r>
    <r>
      <rPr>
        <sz val="14"/>
        <rFont val="Arial"/>
        <family val="2"/>
      </rPr>
      <t xml:space="preserve"> REPAROS NA UNIDADE BÁSICA DE SAÚDE SOBRADINHO</t>
    </r>
  </si>
  <si>
    <t>DEMOLIÇÃO MANUAL DE ALVENARIA DE TIJOLO CERÂMICO MACIÇO, INCLUSIVE AFASTAMENTO E EMPILHAMENTO, EXCLUSIVE TRANSPORTE E RETIRADA DO MATERIAL DEMOLIDO</t>
  </si>
  <si>
    <t>ED-48436</t>
  </si>
  <si>
    <t>DEMOLIÇÃO MANUAL DE CONCRETO ARMADO, INCLUSIVE
AFASTAMENTO E EMPILHAMENTO, EXCLUSIVE TRANSPORTE E
RETIRADA DO MATERIAL DEMOLIDO</t>
  </si>
  <si>
    <t>ED-48441</t>
  </si>
  <si>
    <t>ED-48446</t>
  </si>
  <si>
    <t>REMOÇÃO MANUAL DE CONDUTOR EM PVC OU METÁLICO, COM REAPROVEITAMENTO, INCLUSIVE AFASTAMENTO E EMPILHAMENTO, EXCLUSIVE TRANSPORTE E RETIRADA DO MATERIAL REMOVIDO NÃO REAPROVEITÁVEL</t>
  </si>
  <si>
    <t>ESCAVAÇÃO MANUAL DE VALA COM PROFUNDIDADE MENOR OU IGUAL A 1,5M, INCLUSIVE DESCARGA LATERAL</t>
  </si>
  <si>
    <t>ED-51107</t>
  </si>
  <si>
    <t>REGULARIZAÇÃO MANUAL E COMPACTAÇÃO MECANIZADA DE TERRENO COM PLACA VIBRATÓRIA, EXCLUSIVE DESMATAMENTO, DESTOCAMENTO, LIMPEZA/ROÇADA DO TERRENO</t>
  </si>
  <si>
    <t xml:space="preserve">ED-51123 </t>
  </si>
  <si>
    <t>ED-49896</t>
  </si>
  <si>
    <t>3.2</t>
  </si>
  <si>
    <t>3.3</t>
  </si>
  <si>
    <t>ED-50569</t>
  </si>
  <si>
    <t>3.4</t>
  </si>
  <si>
    <t>REBOCO COM ARGAMASSA, TRAÇO 1:7 (CIMENTO E AREIA), ESP.
20MM, APLICAÇÃO MANUAL, INCLUSIVE ARGAMASSA COM
PREPARO MECANIZADO, EXCLUSIVE CHAPISCO</t>
  </si>
  <si>
    <t>ED-50759</t>
  </si>
  <si>
    <t>CONTRAPISO DESEMPENADO COM ARGAMASSA, TRAÇO 1:3 (CIMENTO E AREIA), ESP. 50MM</t>
  </si>
  <si>
    <t>CAIXA DE ESGOTO DE INSPEÇÃO/PASSAGEM EM ALVENARIA (80X80X80CM), REVESTIMENTO EM ARGAMASSA COM ADITIVO IMPERMEABILIZANTE, COM TAMPA DE CONCRETO, INCLUSIVE ESCAVAÇÃO, REATERRO E TRANSPORTE E RETIRADA DO
MATERIAL ESCAVADO (EM CAÇAMBA)</t>
  </si>
  <si>
    <t>3.5</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</si>
  <si>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</si>
  <si>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DEMOLIÇÃO MANUAL DE CONCRETO ARMADO, INCLUSIVE AFASTAMENTO E EMPILHAMENTO, EXCLUSIVE TRANSPORTE E RETIRADA DO MATERIAL DEMOLIDO</t>
  </si>
  <si>
    <t>REBOCO COM ARGAMASSA, TRAÇO 1:7 (CIMENTO E AREIA), ESP. 20MM, APLICAÇÃO MANUAL, INCLUSIVE ARGAMASSA COM PREPARO MECANIZADO, EXCLUSIVE CHAPISCO</t>
  </si>
  <si>
    <t>CAIXA DE ESGOTO DE INSPEÇÃO/PASSAGEM EM ALVENARIA (80X80X80CM), REVESTIMENTO EM ARGAMASSA COM ADITIVO IMPERMEABILIZANTE, COM TAMPA DE CONCRETO, INCLUSIVE ESCAVAÇÃO, REATERRO E TRANSPORTE E RETIRADA DO MATERIAL ESCAVADO (EM CAÇAMBA)</t>
  </si>
  <si>
    <t>PERÍMETRO AFERIDO EM CAD</t>
  </si>
  <si>
    <t>CONFORME PROJETO (AFERIDO EM CAD)</t>
  </si>
  <si>
    <t>PASSEIO LATERAL</t>
  </si>
  <si>
    <t>PASSEIO FRONTAL</t>
  </si>
  <si>
    <t>PROFUNDIDADE (M)</t>
  </si>
  <si>
    <t xml:space="preserve">VOLUME </t>
  </si>
  <si>
    <t xml:space="preserve">PERIMETRO AFERIDO EM CAD (TUBULAÇÃO EXISTENTE DANIFICADA) </t>
  </si>
  <si>
    <t>TAMPA DAS CAIXAS DE PASSAGEM EXISTENTE</t>
  </si>
  <si>
    <t>CONTRAPISO FRONTAL</t>
  </si>
  <si>
    <t>ESPESSURA (M)</t>
  </si>
  <si>
    <t>VOLUME TOTAL:</t>
  </si>
  <si>
    <t>CAIXA DE PASSAGEM</t>
  </si>
  <si>
    <t>VOLUME M³</t>
  </si>
  <si>
    <t>INSTALAÇÃO DE CONCERTINA DUPLA CLIPADA, ESPIRAL DE 300 MM. AF_03/2024</t>
  </si>
  <si>
    <t>SINAPI</t>
  </si>
  <si>
    <t>6.2</t>
  </si>
  <si>
    <t>6.3</t>
  </si>
  <si>
    <t>15 DIAS</t>
  </si>
  <si>
    <t>30 DIAS</t>
  </si>
  <si>
    <t>45 DIAS</t>
  </si>
  <si>
    <t>ED-50029</t>
  </si>
  <si>
    <t>______________________________________________                                                                                                                                                                                                                                                                                                                                                                                                                                                                                                                          KARLA ALMEIDA VELOSO
ENGENHEIRA CIVIL                                                                                                                                                                                                                                                                                                                                                                                                                                                         CREA-MG: 205.273 / D</t>
  </si>
  <si>
    <t xml:space="preserve">______________________________________________                                                                                                                                                                                                                                                                                                                                                                                                                                                                                                                          KARLA ALMEIDA VELOSO
ENGENHEIRA CIVIL                                                                                                                                                                                                                                                                                                                                                                                                                                                         CREA-MG: 205.273 / D   </t>
  </si>
  <si>
    <t>ÁREA DE PROJEÇÃO PARA REALIZAÇÃO DOS SERVIÇOS  (AFERIDA EM CAD)</t>
  </si>
  <si>
    <t>CARGA, MANOBRA E DESCARGA DE SOLOS E MATERIAIS GRANULARES EM CAMINHÃO BASCULANTE 10 M³ - CARGA COM ESCAVADEIRA HIDRÁULICA (CAÇAMBA DE 1,20 M³ / 155 HP) E DESCARGA LIVRE (UNIDADE: M3). AF_07/2020</t>
  </si>
  <si>
    <t>TRANSPORTE DE MATERIAL DE QUALQUER NATUREZA EM
CAMINHÃO, DISTÂNCIA MAIOR QUE 5KM E MENOR OU IGUAL A
10KM, DENTRO DO PERÍMETRO URBANO, EXCLUSIVE CARGA,
INCLUSIVE DESCARGA</t>
  </si>
  <si>
    <t>TRANSPORTE DE MATERIAL DE QUALQUER NATUREZA COM
CARRINHO DE MÃO, COM DISTÂNCIAS MENORES OU IGUAIS A
50M, INCLUSIVE CARGA/DESCARGA</t>
  </si>
  <si>
    <t>ED-51133</t>
  </si>
  <si>
    <t>LATERAL DIREITA</t>
  </si>
  <si>
    <t>ÁREA (M)</t>
  </si>
  <si>
    <t>LARGURA(M)</t>
  </si>
  <si>
    <t>FUNDOS</t>
  </si>
  <si>
    <t>LATERAL ESQUERDA</t>
  </si>
  <si>
    <t>SERVIÇO COMPLEMENTAR</t>
  </si>
  <si>
    <t>VOLUME</t>
  </si>
  <si>
    <t>TRANSPORTE DE MATERIAL DE QUALQUER NATUREZA EM CAMINHÃO, DISTÂNCIA MAIOR QUE 5KM E MENOR OU IGUAL A 10KM, DENTRO DO PERÍMETRO URBANO, EXCLUSIVE CARGA, INCLUSIVE DESCARGA</t>
  </si>
  <si>
    <t>TRANSPORTE DE MATERIAL DE QUALQUER NATUREZA COM CARRINHO DE MÃO, COM DISTÂNCIAS MENORES OU IGUAIS A 50M, INCLUSIVE CARGA/DESCARGA</t>
  </si>
  <si>
    <t xml:space="preserve"> ENTULHO</t>
  </si>
  <si>
    <t xml:space="preserve">BARRO </t>
  </si>
  <si>
    <t>VOLUME TOTAL</t>
  </si>
  <si>
    <t>ED-29232</t>
  </si>
  <si>
    <t>M³XKM</t>
  </si>
  <si>
    <t>DISTÂNCIA (KM)</t>
  </si>
  <si>
    <t>VOLUME DE ENTULHO GERADO NA OBRA</t>
  </si>
  <si>
    <t>4.2</t>
  </si>
  <si>
    <t>LATERAL ESQUERDA E FRENTE</t>
  </si>
  <si>
    <r>
      <t xml:space="preserve">ENDEREÇO: </t>
    </r>
    <r>
      <rPr>
        <sz val="12"/>
        <rFont val="Arial"/>
        <family val="2"/>
      </rPr>
      <t xml:space="preserve">AVENIDA ARNALDO LIMA, 1780, APARECIDA - SÃO FRANCISCO MG. </t>
    </r>
  </si>
  <si>
    <r>
      <t>ENDEREÇO:</t>
    </r>
    <r>
      <rPr>
        <sz val="10"/>
        <rFont val="Arial"/>
        <family val="2"/>
      </rPr>
      <t xml:space="preserve"> AVENIDA ARNALDO LIMA, 1780, APARECIDA - SÃO FRANCISCO MG. </t>
    </r>
  </si>
  <si>
    <r>
      <t xml:space="preserve">ENDEREÇO: </t>
    </r>
    <r>
      <rPr>
        <sz val="14"/>
        <rFont val="Arial"/>
        <family val="2"/>
      </rPr>
      <t xml:space="preserve"> AVENIDA ARNALDO LIMA, 1780, APARECIDA - SÃO FRANCISCO MG. </t>
    </r>
  </si>
  <si>
    <t>ÁREA  TOTAL:</t>
  </si>
  <si>
    <t xml:space="preserve">     </t>
  </si>
  <si>
    <r>
      <rPr>
        <b/>
        <sz val="12"/>
        <rFont val="Arial"/>
        <family val="2"/>
      </rPr>
      <t xml:space="preserve">REGIME DE EXECUÇÃO: </t>
    </r>
    <r>
      <rPr>
        <sz val="12"/>
        <rFont val="Arial"/>
        <family val="2"/>
      </rPr>
      <t>ADMINISTRAÇÃO INDIRETA / EMPREITADA POR PREÇO GLOBAL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</si>
</sst>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R$&quot;\ * #,##0.00_-;\-&quot;R$&quot;\ * #,##0.00_-;_-&quot;R$&quot;\ * &quot;-&quot;??_-;_-@_-"/>
    <numFmt numFmtId="43" formatCode="_-* #,##0.00_-;\-* #,##0.00_-;_-* &quot;-&quot;??_-;_-@_-"/>
    <numFmt numFmtId="164" formatCode="_-&quot;R$&quot;* #,##0.00_-;\-&quot;R$&quot;* #,##0.00_-;_-&quot;R$&quot;* &quot;-&quot;??_-;_-@_-"/>
    <numFmt numFmtId="165" formatCode="&quot;R$&quot;#,##0.00_);[Red]&quot;(R$&quot;#,##0.00\)"/>
    <numFmt numFmtId="166" formatCode="0.000%"/>
    <numFmt numFmtId="167" formatCode="&quot;R$&quot;\ #,##0.00"/>
  </numFmts>
  <fonts count="36" x14ac:knownFonts="1">
    <font>
      <sz val="11"/>
      <color theme="1"/>
      <name val="Calibri"/>
      <family val="2"/>
      <scheme val="minor"/>
    </font>
    <font>
      <sz val="11"/>
      <color theme="1"/>
      <name val="Calibri"/>
      <family val="2"/>
      <scheme val="minor"/>
    </font>
    <font>
      <b/>
      <sz val="11"/>
      <color theme="1"/>
      <name val="Calibri"/>
      <family val="2"/>
      <scheme val="minor"/>
    </font>
    <font>
      <b/>
      <sz val="12"/>
      <name val="Arial"/>
      <family val="2"/>
    </font>
    <font>
      <sz val="12"/>
      <name val="Arial"/>
      <family val="2"/>
    </font>
    <font>
      <b/>
      <sz val="11"/>
      <color theme="1"/>
      <name val="Arial"/>
      <family val="2"/>
    </font>
    <font>
      <b/>
      <sz val="10"/>
      <name val="Arial"/>
      <family val="2"/>
    </font>
    <font>
      <sz val="10"/>
      <name val="Arial"/>
      <family val="2"/>
    </font>
    <font>
      <b/>
      <sz val="12"/>
      <color theme="1"/>
      <name val="Arial"/>
      <family val="2"/>
    </font>
    <font>
      <sz val="12"/>
      <color theme="1"/>
      <name val="Arial"/>
      <family val="2"/>
    </font>
    <font>
      <sz val="12"/>
      <color rgb="FF010000"/>
      <name val="Arial"/>
      <family val="2"/>
    </font>
    <font>
      <sz val="12"/>
      <color indexed="8"/>
      <name val="Arial"/>
      <family val="2"/>
    </font>
    <font>
      <b/>
      <sz val="14"/>
      <color theme="1"/>
      <name val="Calibri"/>
      <family val="2"/>
      <scheme val="minor"/>
    </font>
    <font>
      <b/>
      <sz val="18"/>
      <color theme="1"/>
      <name val="Calibri"/>
      <family val="2"/>
      <scheme val="minor"/>
    </font>
    <font>
      <b/>
      <sz val="18"/>
      <name val="Arial"/>
      <family val="2"/>
    </font>
    <font>
      <sz val="8"/>
      <name val="Calibri"/>
      <family val="2"/>
      <scheme val="minor"/>
    </font>
    <font>
      <sz val="8"/>
      <name val="Arial"/>
      <family val="2"/>
    </font>
    <font>
      <b/>
      <sz val="14"/>
      <name val="Arial"/>
      <family val="2"/>
    </font>
    <font>
      <sz val="14"/>
      <name val="Arial"/>
      <family val="2"/>
    </font>
    <font>
      <b/>
      <sz val="12"/>
      <color rgb="FF010000"/>
      <name val="Arial"/>
      <family val="2"/>
    </font>
    <font>
      <sz val="11"/>
      <name val="Arial"/>
      <family val="2"/>
    </font>
    <font>
      <sz val="12"/>
      <name val="Arial Black"/>
      <family val="2"/>
    </font>
    <font>
      <b/>
      <sz val="8"/>
      <name val="Arial"/>
      <family val="2"/>
    </font>
    <font>
      <vertAlign val="superscript"/>
      <sz val="8"/>
      <name val="Arial"/>
      <family val="2"/>
    </font>
    <font>
      <b/>
      <u/>
      <sz val="8"/>
      <name val="Arial"/>
      <family val="2"/>
    </font>
    <font>
      <sz val="8"/>
      <color theme="1"/>
      <name val="Arial"/>
      <family val="2"/>
    </font>
    <font>
      <sz val="11"/>
      <name val="Calibri"/>
      <family val="2"/>
      <scheme val="minor"/>
    </font>
    <font>
      <b/>
      <sz val="24"/>
      <name val="Arial"/>
      <family val="2"/>
    </font>
    <font>
      <b/>
      <sz val="18"/>
      <name val="Calibri"/>
      <family val="2"/>
      <scheme val="minor"/>
    </font>
    <font>
      <b/>
      <sz val="14"/>
      <name val="Calibri"/>
      <family val="2"/>
      <scheme val="minor"/>
    </font>
    <font>
      <b/>
      <sz val="20"/>
      <color theme="1"/>
      <name val="Calibri"/>
      <family val="2"/>
      <scheme val="minor"/>
    </font>
    <font>
      <sz val="12"/>
      <color theme="1"/>
      <name val="Calibri"/>
      <family val="2"/>
      <scheme val="minor"/>
    </font>
    <font>
      <b/>
      <vertAlign val="superscript"/>
      <sz val="8"/>
      <name val="Arial"/>
      <family val="2"/>
    </font>
    <font>
      <b/>
      <sz val="10"/>
      <color rgb="FFFF0000"/>
      <name val="Arial"/>
      <family val="2"/>
    </font>
    <font>
      <b/>
      <sz val="12"/>
      <color rgb="FFFF0000"/>
      <name val="Arial"/>
      <family val="2"/>
    </font>
    <font>
      <sz val="8"/>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4.9958800012207406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010000"/>
      </top>
      <bottom style="thin">
        <color rgb="FF01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bottom style="hair">
        <color theme="1"/>
      </bottom>
      <diagonal/>
    </border>
    <border>
      <left style="hair">
        <color theme="1"/>
      </left>
      <right style="hair">
        <color theme="1"/>
      </right>
      <top/>
      <bottom style="hair">
        <color auto="1"/>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hair">
        <color auto="1"/>
      </top>
      <bottom style="hair">
        <color auto="1"/>
      </bottom>
      <diagonal/>
    </border>
    <border>
      <left/>
      <right style="medium">
        <color indexed="64"/>
      </right>
      <top style="hair">
        <color theme="1"/>
      </top>
      <bottom style="hair">
        <color theme="1"/>
      </bottom>
      <diagonal/>
    </border>
    <border>
      <left style="medium">
        <color indexed="64"/>
      </left>
      <right style="hair">
        <color theme="1"/>
      </right>
      <top style="hair">
        <color theme="1"/>
      </top>
      <bottom style="hair">
        <color theme="1"/>
      </bottom>
      <diagonal/>
    </border>
    <border>
      <left style="hair">
        <color theme="1"/>
      </left>
      <right style="medium">
        <color indexed="64"/>
      </right>
      <top style="hair">
        <color theme="1"/>
      </top>
      <bottom style="hair">
        <color theme="1"/>
      </bottom>
      <diagonal/>
    </border>
    <border>
      <left style="medium">
        <color indexed="64"/>
      </left>
      <right/>
      <top style="hair">
        <color auto="1"/>
      </top>
      <bottom/>
      <diagonal/>
    </border>
    <border>
      <left/>
      <right style="medium">
        <color indexed="64"/>
      </right>
      <top style="hair">
        <color theme="1"/>
      </top>
      <bottom/>
      <diagonal/>
    </border>
    <border>
      <left style="medium">
        <color indexed="64"/>
      </left>
      <right/>
      <top/>
      <bottom style="hair">
        <color auto="1"/>
      </bottom>
      <diagonal/>
    </border>
    <border>
      <left/>
      <right style="medium">
        <color indexed="64"/>
      </right>
      <top/>
      <bottom style="hair">
        <color theme="1"/>
      </bottom>
      <diagonal/>
    </border>
    <border>
      <left style="hair">
        <color theme="1"/>
      </left>
      <right style="medium">
        <color indexed="64"/>
      </right>
      <top style="hair">
        <color theme="1"/>
      </top>
      <bottom/>
      <diagonal/>
    </border>
    <border>
      <left style="hair">
        <color theme="1"/>
      </left>
      <right style="medium">
        <color indexed="64"/>
      </right>
      <top/>
      <bottom/>
      <diagonal/>
    </border>
    <border>
      <left style="hair">
        <color theme="1"/>
      </left>
      <right style="medium">
        <color indexed="64"/>
      </right>
      <top/>
      <bottom style="hair">
        <color theme="1"/>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rgb="FF010000"/>
      </bottom>
      <diagonal/>
    </border>
    <border>
      <left/>
      <right/>
      <top style="thin">
        <color rgb="FF010000"/>
      </top>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165" fontId="7" fillId="0" borderId="0"/>
    <xf numFmtId="0" fontId="7" fillId="0" borderId="0"/>
    <xf numFmtId="9" fontId="7" fillId="0" borderId="0"/>
  </cellStyleXfs>
  <cellXfs count="357">
    <xf numFmtId="0" fontId="0" fillId="0" borderId="0" xfId="0"/>
    <xf numFmtId="0" fontId="8" fillId="3" borderId="1" xfId="0" applyFont="1" applyFill="1" applyBorder="1" applyAlignment="1">
      <alignment horizontal="center" vertical="center"/>
    </xf>
    <xf numFmtId="0" fontId="10" fillId="0" borderId="1" xfId="0" applyFont="1" applyBorder="1" applyAlignment="1">
      <alignment horizontal="left" vertical="center" wrapText="1"/>
    </xf>
    <xf numFmtId="2" fontId="4"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3" fontId="4" fillId="2" borderId="1" xfId="1" quotePrefix="1" applyFont="1" applyFill="1" applyBorder="1" applyAlignment="1">
      <alignment horizontal="center" vertical="center" wrapText="1"/>
    </xf>
    <xf numFmtId="0" fontId="11" fillId="3" borderId="1" xfId="0" applyFont="1" applyFill="1" applyBorder="1" applyAlignment="1">
      <alignment horizontal="center" vertical="center"/>
    </xf>
    <xf numFmtId="44" fontId="0" fillId="0" borderId="0" xfId="0" applyNumberFormat="1"/>
    <xf numFmtId="164" fontId="0" fillId="0" borderId="0" xfId="0" applyNumberFormat="1"/>
    <xf numFmtId="49" fontId="0" fillId="0" borderId="1" xfId="0" applyNumberFormat="1" applyBorder="1" applyAlignment="1">
      <alignment horizontal="center" vertical="center"/>
    </xf>
    <xf numFmtId="164" fontId="0" fillId="0" borderId="1" xfId="0" applyNumberFormat="1" applyBorder="1"/>
    <xf numFmtId="10" fontId="2" fillId="0" borderId="1" xfId="2" applyNumberFormat="1" applyFont="1" applyFill="1" applyBorder="1"/>
    <xf numFmtId="164" fontId="0" fillId="2" borderId="1" xfId="0" applyNumberFormat="1" applyFill="1" applyBorder="1"/>
    <xf numFmtId="49" fontId="0" fillId="0" borderId="0" xfId="0" applyNumberFormat="1" applyAlignment="1">
      <alignment horizontal="center"/>
    </xf>
    <xf numFmtId="49" fontId="0" fillId="0" borderId="0" xfId="0" applyNumberFormat="1"/>
    <xf numFmtId="0" fontId="0" fillId="0" borderId="0" xfId="0" applyAlignment="1">
      <alignment horizontal="center"/>
    </xf>
    <xf numFmtId="43" fontId="8" fillId="3" borderId="1" xfId="1" applyFont="1" applyFill="1" applyBorder="1" applyAlignment="1">
      <alignment horizontal="center" vertical="center"/>
    </xf>
    <xf numFmtId="43" fontId="0" fillId="0" borderId="0" xfId="1" applyFont="1"/>
    <xf numFmtId="0" fontId="0" fillId="0" borderId="1" xfId="0" applyBorder="1" applyAlignment="1">
      <alignment vertical="center" wrapText="1"/>
    </xf>
    <xf numFmtId="10" fontId="0" fillId="0" borderId="1" xfId="2" applyNumberFormat="1" applyFont="1" applyFill="1" applyBorder="1"/>
    <xf numFmtId="10" fontId="22" fillId="0" borderId="25" xfId="5" applyNumberFormat="1" applyFont="1" applyBorder="1" applyAlignment="1">
      <alignment horizontal="center" vertical="center"/>
    </xf>
    <xf numFmtId="9" fontId="16" fillId="0" borderId="27" xfId="6" applyFont="1" applyBorder="1" applyAlignment="1">
      <alignment horizontal="center" vertical="center"/>
    </xf>
    <xf numFmtId="10" fontId="16" fillId="0" borderId="27" xfId="6" applyNumberFormat="1" applyFont="1" applyBorder="1" applyAlignment="1">
      <alignment horizontal="center" vertical="center"/>
    </xf>
    <xf numFmtId="10" fontId="16" fillId="0" borderId="27" xfId="5" applyNumberFormat="1" applyFont="1" applyBorder="1" applyAlignment="1">
      <alignment horizontal="center" vertical="center"/>
    </xf>
    <xf numFmtId="10" fontId="16" fillId="0" borderId="25" xfId="5" applyNumberFormat="1" applyFont="1" applyBorder="1" applyAlignment="1">
      <alignment horizontal="center" vertical="center"/>
    </xf>
    <xf numFmtId="10" fontId="22" fillId="0" borderId="27" xfId="6" applyNumberFormat="1" applyFont="1" applyBorder="1" applyAlignment="1">
      <alignment horizontal="center" vertical="center"/>
    </xf>
    <xf numFmtId="10" fontId="16" fillId="0" borderId="27" xfId="2" applyNumberFormat="1" applyFont="1" applyBorder="1" applyAlignment="1">
      <alignment horizontal="center" vertical="center"/>
    </xf>
    <xf numFmtId="10" fontId="25" fillId="0" borderId="27" xfId="6" applyNumberFormat="1" applyFont="1" applyBorder="1" applyAlignment="1">
      <alignment horizontal="center" vertical="center"/>
    </xf>
    <xf numFmtId="10" fontId="16" fillId="0" borderId="39" xfId="5" applyNumberFormat="1" applyFont="1" applyBorder="1" applyAlignment="1">
      <alignment horizontal="left" vertical="center" wrapText="1"/>
    </xf>
    <xf numFmtId="166" fontId="16" fillId="0" borderId="40" xfId="6" applyNumberFormat="1" applyFont="1" applyBorder="1" applyAlignment="1">
      <alignment horizontal="center" vertical="center"/>
    </xf>
    <xf numFmtId="166" fontId="22" fillId="0" borderId="40" xfId="6" applyNumberFormat="1" applyFont="1" applyBorder="1" applyAlignment="1">
      <alignment horizontal="center" vertical="center"/>
    </xf>
    <xf numFmtId="0" fontId="17" fillId="2" borderId="3" xfId="0" applyFont="1" applyFill="1" applyBorder="1" applyAlignment="1" applyProtection="1">
      <alignment horizontal="right" vertical="center"/>
      <protection locked="0"/>
    </xf>
    <xf numFmtId="0" fontId="0" fillId="0" borderId="1" xfId="0" applyBorder="1"/>
    <xf numFmtId="0" fontId="26" fillId="0" borderId="0" xfId="0" applyFont="1"/>
    <xf numFmtId="2" fontId="4" fillId="2" borderId="17" xfId="0" applyNumberFormat="1" applyFont="1" applyFill="1" applyBorder="1" applyAlignment="1">
      <alignment horizontal="center" vertical="center" wrapText="1"/>
    </xf>
    <xf numFmtId="0" fontId="9" fillId="0" borderId="2" xfId="0" applyFont="1" applyBorder="1" applyAlignment="1">
      <alignment horizontal="center" vertical="center"/>
    </xf>
    <xf numFmtId="0" fontId="19" fillId="0" borderId="1" xfId="0" applyFont="1" applyBorder="1" applyAlignment="1">
      <alignment horizontal="left" vertical="center" wrapText="1"/>
    </xf>
    <xf numFmtId="2" fontId="3" fillId="0" borderId="17" xfId="0" applyNumberFormat="1" applyFont="1" applyBorder="1" applyAlignment="1">
      <alignment horizontal="center" vertical="center" wrapText="1"/>
    </xf>
    <xf numFmtId="0" fontId="8" fillId="0" borderId="2" xfId="0" applyFont="1" applyBorder="1" applyAlignment="1">
      <alignment horizontal="center" vertical="center"/>
    </xf>
    <xf numFmtId="43" fontId="3" fillId="0" borderId="17" xfId="1" applyFont="1" applyFill="1" applyBorder="1" applyAlignment="1">
      <alignment horizontal="center" vertical="center" wrapText="1"/>
    </xf>
    <xf numFmtId="0" fontId="19" fillId="0" borderId="1" xfId="0" applyFont="1" applyBorder="1" applyAlignment="1">
      <alignment vertical="center" wrapText="1"/>
    </xf>
    <xf numFmtId="0" fontId="3" fillId="0" borderId="1" xfId="0" applyFont="1" applyBorder="1" applyAlignment="1">
      <alignment horizontal="left" vertical="center"/>
    </xf>
    <xf numFmtId="43" fontId="9" fillId="0" borderId="5" xfId="1" applyFont="1" applyFill="1" applyBorder="1" applyAlignment="1">
      <alignment horizontal="center" vertical="center" wrapText="1"/>
    </xf>
    <xf numFmtId="0" fontId="9" fillId="0" borderId="6" xfId="0" applyFont="1" applyFill="1" applyBorder="1" applyAlignment="1">
      <alignment vertical="center" wrapText="1"/>
    </xf>
    <xf numFmtId="43" fontId="11" fillId="0" borderId="1" xfId="1" applyFont="1" applyFill="1" applyBorder="1" applyAlignment="1">
      <alignment horizontal="center" vertical="center"/>
    </xf>
    <xf numFmtId="43" fontId="10" fillId="0" borderId="13" xfId="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43" fontId="3" fillId="6" borderId="52" xfId="1" applyFont="1" applyFill="1" applyBorder="1" applyAlignment="1">
      <alignment horizontal="center" vertical="center" wrapText="1"/>
    </xf>
    <xf numFmtId="43" fontId="3" fillId="5" borderId="53" xfId="1" applyFont="1" applyFill="1" applyBorder="1" applyAlignment="1">
      <alignment horizontal="center" vertical="center" wrapText="1"/>
    </xf>
    <xf numFmtId="0" fontId="8" fillId="6" borderId="2" xfId="0" applyFont="1" applyFill="1" applyBorder="1" applyAlignment="1">
      <alignment horizontal="center" vertical="center"/>
    </xf>
    <xf numFmtId="2" fontId="3" fillId="6" borderId="17" xfId="0" applyNumberFormat="1" applyFont="1" applyFill="1" applyBorder="1" applyAlignment="1">
      <alignment horizontal="center" vertical="center" wrapText="1"/>
    </xf>
    <xf numFmtId="43" fontId="3" fillId="6" borderId="17" xfId="1" applyFont="1" applyFill="1" applyBorder="1" applyAlignment="1">
      <alignment horizontal="center" vertical="center" wrapText="1"/>
    </xf>
    <xf numFmtId="0" fontId="19"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10" fillId="0" borderId="1" xfId="0" applyFont="1" applyFill="1" applyBorder="1" applyAlignment="1">
      <alignment horizontal="left" vertical="center" wrapText="1"/>
    </xf>
    <xf numFmtId="164" fontId="2" fillId="6" borderId="1" xfId="0" applyNumberFormat="1" applyFont="1" applyFill="1" applyBorder="1"/>
    <xf numFmtId="10" fontId="2" fillId="6" borderId="1" xfId="2" applyNumberFormat="1" applyFont="1" applyFill="1" applyBorder="1"/>
    <xf numFmtId="164" fontId="29" fillId="5" borderId="21" xfId="0" applyNumberFormat="1" applyFont="1" applyFill="1" applyBorder="1" applyAlignment="1">
      <alignment horizontal="center" vertical="center"/>
    </xf>
    <xf numFmtId="0" fontId="0" fillId="5" borderId="1" xfId="0" applyFill="1" applyBorder="1" applyAlignment="1">
      <alignment horizontal="center" vertical="center"/>
    </xf>
    <xf numFmtId="164" fontId="0" fillId="6" borderId="1" xfId="0" applyNumberFormat="1" applyFill="1" applyBorder="1"/>
    <xf numFmtId="10" fontId="0" fillId="6" borderId="1" xfId="2" applyNumberFormat="1" applyFont="1" applyFill="1" applyBorder="1"/>
    <xf numFmtId="164" fontId="0" fillId="0" borderId="1" xfId="0" applyNumberFormat="1" applyFill="1" applyBorder="1"/>
    <xf numFmtId="0" fontId="10" fillId="0" borderId="12" xfId="0" applyFont="1" applyBorder="1" applyAlignment="1">
      <alignment horizontal="center" vertical="center" wrapText="1"/>
    </xf>
    <xf numFmtId="0" fontId="9" fillId="0" borderId="12" xfId="0" applyFont="1" applyBorder="1" applyAlignment="1">
      <alignment horizontal="center" vertical="center"/>
    </xf>
    <xf numFmtId="2" fontId="4" fillId="2" borderId="12" xfId="0" applyNumberFormat="1" applyFont="1" applyFill="1" applyBorder="1" applyAlignment="1">
      <alignment horizontal="center" vertical="center" wrapText="1"/>
    </xf>
    <xf numFmtId="4" fontId="9" fillId="2" borderId="12" xfId="0" applyNumberFormat="1" applyFont="1" applyFill="1" applyBorder="1" applyAlignment="1">
      <alignment horizontal="center" vertical="center" wrapText="1"/>
    </xf>
    <xf numFmtId="43" fontId="4" fillId="2" borderId="12" xfId="1" quotePrefix="1" applyFont="1" applyFill="1" applyBorder="1" applyAlignment="1">
      <alignment horizontal="center" vertical="center" wrapText="1"/>
    </xf>
    <xf numFmtId="43" fontId="10" fillId="0" borderId="0" xfId="1" applyFont="1" applyBorder="1" applyAlignment="1">
      <alignment horizontal="center" vertical="center" wrapText="1"/>
    </xf>
    <xf numFmtId="0" fontId="8" fillId="6" borderId="1" xfId="0" applyFont="1" applyFill="1" applyBorder="1" applyAlignment="1">
      <alignment horizontal="center" vertical="center"/>
    </xf>
    <xf numFmtId="0" fontId="19" fillId="0" borderId="6" xfId="0" applyFont="1" applyBorder="1" applyAlignment="1">
      <alignment horizontal="left" vertical="center" wrapText="1"/>
    </xf>
    <xf numFmtId="0" fontId="8" fillId="0" borderId="6" xfId="0" applyFont="1" applyBorder="1" applyAlignment="1">
      <alignment horizontal="center" vertical="center"/>
    </xf>
    <xf numFmtId="43" fontId="3" fillId="0" borderId="54" xfId="1" applyFont="1" applyFill="1" applyBorder="1" applyAlignment="1">
      <alignment horizontal="center" vertical="center" wrapText="1"/>
    </xf>
    <xf numFmtId="9" fontId="22" fillId="5" borderId="27" xfId="5" applyNumberFormat="1" applyFont="1" applyFill="1" applyBorder="1" applyAlignment="1">
      <alignment horizontal="center" vertical="center" wrapText="1"/>
    </xf>
    <xf numFmtId="9" fontId="22" fillId="6" borderId="27" xfId="5" applyNumberFormat="1" applyFont="1" applyFill="1" applyBorder="1" applyAlignment="1">
      <alignment horizontal="center" vertical="center" wrapText="1"/>
    </xf>
    <xf numFmtId="10" fontId="16" fillId="6" borderId="27" xfId="6" applyNumberFormat="1" applyFont="1" applyFill="1" applyBorder="1" applyAlignment="1">
      <alignment horizontal="center" vertical="center"/>
    </xf>
    <xf numFmtId="10" fontId="0" fillId="0" borderId="0" xfId="0" applyNumberFormat="1"/>
    <xf numFmtId="0" fontId="19" fillId="6" borderId="3" xfId="0" applyFont="1" applyFill="1" applyBorder="1" applyAlignment="1">
      <alignment horizontal="center" vertical="center" wrapText="1"/>
    </xf>
    <xf numFmtId="167" fontId="30" fillId="0" borderId="0" xfId="0" applyNumberFormat="1" applyFont="1" applyFill="1" applyAlignment="1">
      <alignment horizontal="center"/>
    </xf>
    <xf numFmtId="2" fontId="3" fillId="6" borderId="17" xfId="1" applyNumberFormat="1" applyFont="1" applyFill="1" applyBorder="1" applyAlignment="1">
      <alignment horizontal="center" vertical="center" wrapText="1"/>
    </xf>
    <xf numFmtId="49" fontId="4" fillId="2" borderId="63" xfId="1" applyNumberFormat="1" applyFont="1" applyFill="1" applyBorder="1" applyAlignment="1">
      <alignment vertical="center"/>
    </xf>
    <xf numFmtId="49" fontId="4" fillId="2" borderId="55" xfId="1" applyNumberFormat="1" applyFont="1" applyFill="1" applyBorder="1" applyAlignment="1">
      <alignment vertical="center"/>
    </xf>
    <xf numFmtId="10" fontId="17" fillId="2" borderId="55" xfId="2" applyNumberFormat="1" applyFont="1" applyFill="1" applyBorder="1" applyAlignment="1" applyProtection="1">
      <alignment horizontal="center" vertical="center"/>
      <protection locked="0"/>
    </xf>
    <xf numFmtId="0" fontId="8" fillId="3" borderId="17" xfId="0" applyFont="1" applyFill="1" applyBorder="1" applyAlignment="1">
      <alignment horizontal="center" vertical="center"/>
    </xf>
    <xf numFmtId="43" fontId="8" fillId="6" borderId="52" xfId="1" applyFont="1" applyFill="1" applyBorder="1" applyAlignment="1">
      <alignment horizontal="center" vertical="center" wrapText="1"/>
    </xf>
    <xf numFmtId="4" fontId="8" fillId="6" borderId="17" xfId="0" applyNumberFormat="1" applyFont="1" applyFill="1" applyBorder="1" applyAlignment="1">
      <alignment horizontal="center" vertical="center" wrapText="1"/>
    </xf>
    <xf numFmtId="43" fontId="4" fillId="2" borderId="64" xfId="1" applyFont="1" applyFill="1" applyBorder="1" applyAlignment="1">
      <alignment horizontal="center" vertical="center" wrapText="1"/>
    </xf>
    <xf numFmtId="4" fontId="9" fillId="2" borderId="36" xfId="0" applyNumberFormat="1" applyFont="1" applyFill="1" applyBorder="1" applyAlignment="1">
      <alignment horizontal="center" vertical="center" wrapText="1"/>
    </xf>
    <xf numFmtId="0" fontId="9" fillId="0" borderId="52" xfId="0" applyFont="1" applyBorder="1" applyAlignment="1">
      <alignment horizontal="center" vertical="center"/>
    </xf>
    <xf numFmtId="4" fontId="9" fillId="2" borderId="17" xfId="0" applyNumberFormat="1" applyFont="1" applyFill="1" applyBorder="1" applyAlignment="1">
      <alignment horizontal="center" vertical="center" wrapText="1"/>
    </xf>
    <xf numFmtId="43" fontId="4" fillId="2" borderId="52" xfId="1" quotePrefix="1" applyFont="1" applyFill="1" applyBorder="1" applyAlignment="1">
      <alignment horizontal="center" vertical="center" wrapText="1"/>
    </xf>
    <xf numFmtId="43" fontId="9" fillId="0" borderId="52" xfId="1" applyFont="1" applyFill="1" applyBorder="1" applyAlignment="1">
      <alignment horizontal="center" vertical="center" wrapText="1"/>
    </xf>
    <xf numFmtId="4" fontId="14" fillId="6" borderId="17" xfId="0" applyNumberFormat="1" applyFont="1" applyFill="1" applyBorder="1" applyAlignment="1">
      <alignment horizontal="right" vertical="center"/>
    </xf>
    <xf numFmtId="0" fontId="22" fillId="6" borderId="27" xfId="5" applyFont="1" applyFill="1" applyBorder="1" applyAlignment="1">
      <alignment horizontal="center" vertical="center" wrapText="1"/>
    </xf>
    <xf numFmtId="0" fontId="4" fillId="0" borderId="65" xfId="0" applyFont="1" applyBorder="1" applyAlignment="1">
      <alignment horizontal="center" wrapText="1"/>
    </xf>
    <xf numFmtId="2" fontId="19" fillId="5"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2" fontId="10" fillId="0" borderId="1" xfId="0" applyNumberFormat="1" applyFont="1" applyBorder="1" applyAlignment="1">
      <alignment horizontal="center" vertical="center" wrapText="1"/>
    </xf>
    <xf numFmtId="0" fontId="19" fillId="0" borderId="6" xfId="0" applyFont="1" applyFill="1" applyBorder="1" applyAlignment="1">
      <alignment horizontal="center" vertical="center" wrapText="1"/>
    </xf>
    <xf numFmtId="0" fontId="4" fillId="0" borderId="12" xfId="0" applyFont="1" applyFill="1" applyBorder="1" applyAlignment="1">
      <alignment horizontal="left" vertical="center" wrapText="1"/>
    </xf>
    <xf numFmtId="0" fontId="10" fillId="0" borderId="68" xfId="0" applyFont="1" applyFill="1" applyBorder="1" applyAlignment="1">
      <alignment horizontal="center" vertical="center" wrapText="1"/>
    </xf>
    <xf numFmtId="43" fontId="10" fillId="0" borderId="68" xfId="1" applyFont="1" applyFill="1" applyBorder="1" applyAlignment="1">
      <alignment horizontal="center" vertical="center" wrapText="1"/>
    </xf>
    <xf numFmtId="43" fontId="10" fillId="0" borderId="0" xfId="1" applyFont="1" applyFill="1" applyBorder="1" applyAlignment="1">
      <alignment horizontal="center" vertical="center" wrapText="1"/>
    </xf>
    <xf numFmtId="0" fontId="10" fillId="0" borderId="69"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Fill="1" applyBorder="1" applyAlignment="1">
      <alignment horizontal="left" vertical="center" wrapText="1"/>
    </xf>
    <xf numFmtId="2" fontId="3" fillId="5" borderId="17" xfId="1" applyNumberFormat="1" applyFont="1" applyFill="1" applyBorder="1" applyAlignment="1">
      <alignment horizontal="center" vertical="center" wrapText="1"/>
    </xf>
    <xf numFmtId="4" fontId="8" fillId="6" borderId="36" xfId="0" applyNumberFormat="1" applyFont="1" applyFill="1" applyBorder="1" applyAlignment="1">
      <alignment horizontal="center" vertical="center" wrapText="1"/>
    </xf>
    <xf numFmtId="0" fontId="19"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9" fillId="0" borderId="2" xfId="0" applyFont="1" applyBorder="1" applyAlignment="1">
      <alignment horizontal="center" vertical="center" wrapText="1"/>
    </xf>
    <xf numFmtId="43" fontId="4" fillId="0" borderId="3" xfId="1" applyFont="1" applyFill="1" applyBorder="1" applyAlignment="1">
      <alignment horizontal="center" vertical="center" wrapText="1"/>
    </xf>
    <xf numFmtId="43" fontId="4" fillId="0" borderId="4" xfId="1" applyFont="1" applyFill="1" applyBorder="1" applyAlignment="1">
      <alignment horizontal="center" vertical="center" wrapText="1"/>
    </xf>
    <xf numFmtId="0" fontId="10" fillId="0" borderId="2" xfId="0" applyFont="1" applyBorder="1" applyAlignment="1">
      <alignment horizontal="center" vertical="center" wrapText="1"/>
    </xf>
    <xf numFmtId="0" fontId="19" fillId="5"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43" fontId="3" fillId="0" borderId="3" xfId="1" applyFont="1" applyFill="1" applyBorder="1" applyAlignment="1">
      <alignment horizontal="center" vertical="center" wrapText="1"/>
    </xf>
    <xf numFmtId="43" fontId="3" fillId="0" borderId="4" xfId="1"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left" vertical="center" wrapText="1"/>
    </xf>
    <xf numFmtId="2" fontId="10" fillId="0" borderId="1" xfId="0" applyNumberFormat="1" applyFont="1" applyBorder="1" applyAlignment="1">
      <alignment horizontal="left" vertical="center" wrapText="1"/>
    </xf>
    <xf numFmtId="43" fontId="19" fillId="0" borderId="1" xfId="0" applyNumberFormat="1" applyFont="1" applyFill="1" applyBorder="1" applyAlignment="1">
      <alignment horizontal="left" vertical="center" wrapText="1"/>
    </xf>
    <xf numFmtId="43" fontId="3" fillId="0" borderId="2" xfId="1" applyFont="1" applyFill="1" applyBorder="1" applyAlignment="1">
      <alignment horizontal="center" vertical="center" wrapText="1"/>
    </xf>
    <xf numFmtId="0" fontId="4" fillId="0" borderId="3" xfId="0" applyFont="1" applyBorder="1" applyAlignment="1">
      <alignment horizontal="center" vertical="center" wrapText="1"/>
    </xf>
    <xf numFmtId="2" fontId="4" fillId="0" borderId="6" xfId="1" applyNumberFormat="1" applyFont="1" applyFill="1" applyBorder="1" applyAlignment="1">
      <alignment horizontal="center" vertical="center" wrapText="1"/>
    </xf>
    <xf numFmtId="0" fontId="10" fillId="0" borderId="6" xfId="0" applyFont="1" applyBorder="1" applyAlignment="1">
      <alignment horizontal="center" vertical="center" wrapText="1"/>
    </xf>
    <xf numFmtId="0" fontId="19" fillId="0" borderId="6" xfId="0" applyFont="1" applyFill="1" applyBorder="1" applyAlignment="1">
      <alignment horizontal="left" vertical="center" wrapText="1"/>
    </xf>
    <xf numFmtId="2" fontId="19" fillId="0" borderId="6" xfId="0" applyNumberFormat="1" applyFont="1" applyFill="1" applyBorder="1" applyAlignment="1">
      <alignment horizontal="center" vertical="center" wrapText="1"/>
    </xf>
    <xf numFmtId="0" fontId="8" fillId="0" borderId="6" xfId="0" applyFont="1" applyFill="1" applyBorder="1" applyAlignment="1">
      <alignment horizontal="center" vertical="center"/>
    </xf>
    <xf numFmtId="43" fontId="3" fillId="0" borderId="6" xfId="1" applyFont="1" applyFill="1" applyBorder="1" applyAlignment="1">
      <alignment horizontal="left" vertical="center" wrapText="1"/>
    </xf>
    <xf numFmtId="43" fontId="3" fillId="5" borderId="52" xfId="1" applyFont="1" applyFill="1" applyBorder="1" applyAlignment="1">
      <alignment horizontal="center" vertical="center" wrapText="1"/>
    </xf>
    <xf numFmtId="0" fontId="9" fillId="0" borderId="1" xfId="0" applyFont="1" applyBorder="1" applyAlignment="1">
      <alignment horizontal="center" vertical="center"/>
    </xf>
    <xf numFmtId="0" fontId="4" fillId="0" borderId="66" xfId="0" applyFont="1" applyBorder="1" applyAlignment="1">
      <alignment horizontal="center" wrapText="1"/>
    </xf>
    <xf numFmtId="0" fontId="4" fillId="2" borderId="1" xfId="0" applyFont="1" applyFill="1" applyBorder="1" applyAlignment="1" applyProtection="1">
      <alignment horizontal="left" vertical="center"/>
      <protection locked="0"/>
    </xf>
    <xf numFmtId="43" fontId="3" fillId="5" borderId="1" xfId="1" applyFont="1" applyFill="1" applyBorder="1" applyAlignment="1">
      <alignment horizontal="center" vertical="center" wrapText="1"/>
    </xf>
    <xf numFmtId="43" fontId="4" fillId="0" borderId="48" xfId="1" applyFont="1" applyFill="1" applyBorder="1" applyAlignment="1">
      <alignment horizontal="center" vertical="center" wrapText="1"/>
    </xf>
    <xf numFmtId="43" fontId="4" fillId="0" borderId="3" xfId="1" applyFont="1" applyFill="1" applyBorder="1" applyAlignment="1">
      <alignment horizontal="center" vertical="center" wrapText="1"/>
    </xf>
    <xf numFmtId="43" fontId="4" fillId="0" borderId="4" xfId="1"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9" fillId="5" borderId="1"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43" fontId="3" fillId="0" borderId="1" xfId="1" applyFont="1" applyFill="1" applyBorder="1" applyAlignment="1">
      <alignment horizontal="center" vertical="center" wrapText="1"/>
    </xf>
    <xf numFmtId="2" fontId="4" fillId="0" borderId="1" xfId="1" applyNumberFormat="1" applyFont="1" applyFill="1" applyBorder="1" applyAlignment="1">
      <alignment horizontal="center" vertical="center" wrapText="1"/>
    </xf>
    <xf numFmtId="0" fontId="19" fillId="6" borderId="1" xfId="0" applyFont="1" applyFill="1" applyBorder="1" applyAlignment="1">
      <alignment horizontal="left" vertical="center" wrapText="1"/>
    </xf>
    <xf numFmtId="43" fontId="3" fillId="0" borderId="52" xfId="1" applyFont="1" applyFill="1" applyBorder="1" applyAlignment="1">
      <alignment horizontal="center" vertical="center" wrapText="1"/>
    </xf>
    <xf numFmtId="43" fontId="4" fillId="0" borderId="52" xfId="1" applyFont="1" applyFill="1" applyBorder="1" applyAlignment="1">
      <alignment horizontal="center" vertical="center" wrapText="1"/>
    </xf>
    <xf numFmtId="43" fontId="4" fillId="0" borderId="1" xfId="1" applyFont="1" applyFill="1" applyBorder="1" applyAlignment="1">
      <alignment horizontal="center" vertical="center" wrapText="1"/>
    </xf>
    <xf numFmtId="0" fontId="19" fillId="0" borderId="3" xfId="0" applyFont="1" applyBorder="1" applyAlignment="1">
      <alignment horizontal="center" vertical="center" wrapText="1"/>
    </xf>
    <xf numFmtId="0" fontId="10" fillId="0" borderId="3" xfId="0" applyFont="1" applyBorder="1" applyAlignment="1">
      <alignment horizontal="center" vertical="center" wrapText="1"/>
    </xf>
    <xf numFmtId="2" fontId="10" fillId="0" borderId="2" xfId="0" applyNumberFormat="1" applyFont="1" applyBorder="1" applyAlignment="1">
      <alignment horizontal="center" vertical="center" wrapText="1"/>
    </xf>
    <xf numFmtId="2" fontId="10" fillId="0" borderId="4" xfId="0" applyNumberFormat="1" applyFont="1" applyBorder="1" applyAlignment="1">
      <alignment horizontal="center" vertical="center" wrapText="1"/>
    </xf>
    <xf numFmtId="43" fontId="3" fillId="0" borderId="48" xfId="1" applyFont="1" applyFill="1" applyBorder="1" applyAlignment="1">
      <alignment horizontal="center" vertical="center" wrapText="1"/>
    </xf>
    <xf numFmtId="43" fontId="3" fillId="0" borderId="3" xfId="1" applyFont="1" applyFill="1" applyBorder="1" applyAlignment="1">
      <alignment horizontal="center" vertical="center" wrapText="1"/>
    </xf>
    <xf numFmtId="43" fontId="3" fillId="0" borderId="4" xfId="1" applyFont="1" applyFill="1" applyBorder="1" applyAlignment="1">
      <alignment horizontal="center" vertical="center" wrapText="1"/>
    </xf>
    <xf numFmtId="43" fontId="3" fillId="6" borderId="1" xfId="1" applyFont="1" applyFill="1" applyBorder="1" applyAlignment="1">
      <alignment horizontal="left" vertical="center" wrapText="1"/>
    </xf>
    <xf numFmtId="0" fontId="3" fillId="5" borderId="6" xfId="0" applyFont="1" applyFill="1" applyBorder="1" applyAlignment="1">
      <alignment horizontal="center" vertical="center" wrapText="1"/>
    </xf>
    <xf numFmtId="0" fontId="3" fillId="5" borderId="54"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43" fontId="4" fillId="0" borderId="48" xfId="1" applyFont="1" applyFill="1" applyBorder="1" applyAlignment="1">
      <alignment horizontal="left" vertical="center" wrapText="1"/>
    </xf>
    <xf numFmtId="43" fontId="4" fillId="0" borderId="3" xfId="1" applyFont="1" applyFill="1" applyBorder="1" applyAlignment="1">
      <alignment horizontal="left" vertical="center" wrapText="1"/>
    </xf>
    <xf numFmtId="43" fontId="4" fillId="0" borderId="4" xfId="1" applyFont="1" applyFill="1" applyBorder="1" applyAlignment="1">
      <alignment horizontal="left" vertical="center" wrapText="1"/>
    </xf>
    <xf numFmtId="0" fontId="14" fillId="5" borderId="49" xfId="0" applyFont="1" applyFill="1" applyBorder="1" applyAlignment="1">
      <alignment horizontal="center" vertical="center"/>
    </xf>
    <xf numFmtId="0" fontId="14" fillId="5" borderId="50" xfId="0" applyFont="1" applyFill="1" applyBorder="1" applyAlignment="1">
      <alignment horizontal="center" vertical="center"/>
    </xf>
    <xf numFmtId="0" fontId="14" fillId="5" borderId="51" xfId="0" applyFont="1" applyFill="1" applyBorder="1" applyAlignment="1">
      <alignment horizontal="center" vertical="center"/>
    </xf>
    <xf numFmtId="0" fontId="4" fillId="0" borderId="56" xfId="0" applyFont="1" applyBorder="1" applyAlignment="1">
      <alignment horizontal="center" wrapText="1"/>
    </xf>
    <xf numFmtId="0" fontId="4" fillId="0" borderId="57" xfId="0" applyFont="1" applyBorder="1" applyAlignment="1">
      <alignment horizontal="center" wrapText="1"/>
    </xf>
    <xf numFmtId="0" fontId="4" fillId="0" borderId="58" xfId="0" applyFont="1" applyBorder="1" applyAlignment="1">
      <alignment horizont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7" fillId="0" borderId="2" xfId="0" applyFont="1" applyBorder="1" applyAlignment="1">
      <alignment horizontal="left" vertical="center"/>
    </xf>
    <xf numFmtId="0" fontId="17" fillId="0" borderId="3" xfId="0" applyFont="1" applyBorder="1" applyAlignment="1">
      <alignment horizontal="left" vertical="center"/>
    </xf>
    <xf numFmtId="0" fontId="17" fillId="0" borderId="55" xfId="0" applyFont="1" applyBorder="1" applyAlignment="1">
      <alignment horizontal="left" vertical="center"/>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55" xfId="0" applyFont="1" applyBorder="1" applyAlignment="1">
      <alignment horizontal="left" vertical="center" wrapText="1"/>
    </xf>
    <xf numFmtId="0" fontId="17" fillId="2" borderId="2" xfId="0" applyFont="1" applyFill="1" applyBorder="1" applyAlignment="1">
      <alignment horizontal="left" vertical="center"/>
    </xf>
    <xf numFmtId="0" fontId="17" fillId="2" borderId="3" xfId="0" applyFont="1" applyFill="1" applyBorder="1" applyAlignment="1">
      <alignment horizontal="left" vertical="center"/>
    </xf>
    <xf numFmtId="0" fontId="17" fillId="2" borderId="55" xfId="0" applyFont="1" applyFill="1" applyBorder="1" applyAlignment="1">
      <alignment horizontal="left" vertical="center"/>
    </xf>
    <xf numFmtId="0" fontId="17" fillId="0" borderId="59" xfId="0" applyFont="1" applyBorder="1" applyAlignment="1">
      <alignment horizontal="center" vertical="center"/>
    </xf>
    <xf numFmtId="0" fontId="17" fillId="0" borderId="6" xfId="0" applyFont="1" applyBorder="1" applyAlignment="1">
      <alignment horizontal="center" vertical="center"/>
    </xf>
    <xf numFmtId="0" fontId="17" fillId="0" borderId="35" xfId="0" applyFont="1" applyBorder="1" applyAlignment="1">
      <alignment horizontal="center" vertical="center"/>
    </xf>
    <xf numFmtId="0" fontId="17" fillId="0" borderId="0" xfId="0" applyFont="1" applyBorder="1" applyAlignment="1">
      <alignment horizontal="center" vertical="center"/>
    </xf>
    <xf numFmtId="0" fontId="17" fillId="0" borderId="60" xfId="0" applyFont="1" applyBorder="1" applyAlignment="1">
      <alignment horizontal="center" vertical="center"/>
    </xf>
    <xf numFmtId="0" fontId="17" fillId="0" borderId="9" xfId="0" applyFont="1" applyBorder="1" applyAlignment="1">
      <alignment horizontal="center" vertical="center"/>
    </xf>
    <xf numFmtId="43" fontId="10" fillId="0" borderId="2" xfId="1" applyFont="1" applyFill="1" applyBorder="1" applyAlignment="1">
      <alignment horizontal="center" vertical="center" wrapText="1"/>
    </xf>
    <xf numFmtId="43" fontId="10" fillId="0" borderId="4" xfId="1" applyFont="1" applyFill="1" applyBorder="1" applyAlignment="1">
      <alignment horizontal="center" vertical="center" wrapText="1"/>
    </xf>
    <xf numFmtId="0" fontId="1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2" fontId="9" fillId="0" borderId="1" xfId="0" applyNumberFormat="1" applyFont="1" applyBorder="1" applyAlignment="1">
      <alignment horizontal="center" vertical="center"/>
    </xf>
    <xf numFmtId="0" fontId="19" fillId="5" borderId="2"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9" fillId="0" borderId="1" xfId="0" applyFont="1" applyBorder="1" applyAlignment="1">
      <alignment horizontal="center" vertical="center"/>
    </xf>
    <xf numFmtId="0" fontId="19" fillId="5" borderId="3" xfId="0" applyFont="1" applyFill="1" applyBorder="1" applyAlignment="1">
      <alignment horizontal="center" vertical="center" wrapText="1"/>
    </xf>
    <xf numFmtId="2" fontId="19" fillId="5" borderId="2" xfId="0" applyNumberFormat="1" applyFont="1" applyFill="1" applyBorder="1" applyAlignment="1">
      <alignment horizontal="center" vertical="center" wrapText="1"/>
    </xf>
    <xf numFmtId="2" fontId="19" fillId="5" borderId="4" xfId="0" applyNumberFormat="1" applyFont="1" applyFill="1" applyBorder="1" applyAlignment="1">
      <alignment horizontal="center" vertical="center" wrapText="1"/>
    </xf>
    <xf numFmtId="2" fontId="10" fillId="0" borderId="2" xfId="1" applyNumberFormat="1" applyFont="1" applyBorder="1" applyAlignment="1">
      <alignment horizontal="center" vertical="center" wrapText="1"/>
    </xf>
    <xf numFmtId="2" fontId="10" fillId="0" borderId="4" xfId="1" applyNumberFormat="1" applyFont="1" applyBorder="1" applyAlignment="1">
      <alignment horizontal="center" vertical="center" wrapText="1"/>
    </xf>
    <xf numFmtId="43" fontId="4" fillId="0" borderId="2" xfId="1" applyFont="1" applyFill="1" applyBorder="1" applyAlignment="1">
      <alignment horizontal="center" vertical="center" wrapText="1"/>
    </xf>
    <xf numFmtId="43" fontId="3" fillId="5" borderId="2" xfId="1" applyFont="1" applyFill="1" applyBorder="1" applyAlignment="1">
      <alignment horizontal="center" vertical="center" wrapText="1"/>
    </xf>
    <xf numFmtId="43" fontId="3" fillId="5" borderId="3" xfId="1" applyFont="1" applyFill="1" applyBorder="1" applyAlignment="1">
      <alignment horizontal="center" vertical="center" wrapText="1"/>
    </xf>
    <xf numFmtId="2" fontId="4" fillId="0" borderId="52" xfId="1" applyNumberFormat="1" applyFont="1" applyFill="1" applyBorder="1" applyAlignment="1">
      <alignment horizontal="center" vertical="center" wrapText="1"/>
    </xf>
    <xf numFmtId="0" fontId="3" fillId="5" borderId="17" xfId="0" applyFont="1" applyFill="1" applyBorder="1" applyAlignment="1">
      <alignment horizontal="center" vertical="center" wrapText="1"/>
    </xf>
    <xf numFmtId="0" fontId="21" fillId="4" borderId="37" xfId="5" applyFont="1" applyFill="1" applyBorder="1" applyAlignment="1">
      <alignment horizontal="center" vertical="center" wrapText="1"/>
    </xf>
    <xf numFmtId="0" fontId="21" fillId="4" borderId="25" xfId="5" applyFont="1" applyFill="1" applyBorder="1" applyAlignment="1">
      <alignment horizontal="center" vertical="center" wrapText="1"/>
    </xf>
    <xf numFmtId="0" fontId="21" fillId="4" borderId="38" xfId="5" applyFont="1" applyFill="1" applyBorder="1" applyAlignment="1">
      <alignment horizontal="center" vertical="center" wrapText="1"/>
    </xf>
    <xf numFmtId="0" fontId="22" fillId="6" borderId="39" xfId="5" applyFont="1" applyFill="1" applyBorder="1" applyAlignment="1">
      <alignment horizontal="center" vertical="center" wrapText="1"/>
    </xf>
    <xf numFmtId="0" fontId="22" fillId="6" borderId="27" xfId="5" applyFont="1" applyFill="1" applyBorder="1" applyAlignment="1">
      <alignment horizontal="center" vertical="center" wrapText="1"/>
    </xf>
    <xf numFmtId="0" fontId="22" fillId="6" borderId="40" xfId="5" applyFont="1" applyFill="1" applyBorder="1" applyAlignment="1">
      <alignment horizontal="center" vertical="center" wrapText="1"/>
    </xf>
    <xf numFmtId="0" fontId="22" fillId="6" borderId="24" xfId="5" applyFont="1" applyFill="1" applyBorder="1" applyAlignment="1">
      <alignment horizontal="center" vertical="center" wrapText="1"/>
    </xf>
    <xf numFmtId="0" fontId="22" fillId="6" borderId="25" xfId="5" applyFont="1" applyFill="1" applyBorder="1" applyAlignment="1">
      <alignment horizontal="center" vertical="center" wrapText="1"/>
    </xf>
    <xf numFmtId="0" fontId="22" fillId="6" borderId="26" xfId="5" applyFont="1" applyFill="1" applyBorder="1" applyAlignment="1">
      <alignment horizontal="center" vertical="center" wrapText="1"/>
    </xf>
    <xf numFmtId="10" fontId="16" fillId="0" borderId="24" xfId="2" applyNumberFormat="1" applyFont="1" applyBorder="1" applyAlignment="1">
      <alignment horizontal="center" vertical="center"/>
    </xf>
    <xf numFmtId="10" fontId="16" fillId="0" borderId="26" xfId="2" applyNumberFormat="1" applyFont="1" applyBorder="1" applyAlignment="1">
      <alignment horizontal="center" vertical="center"/>
    </xf>
    <xf numFmtId="9" fontId="16" fillId="0" borderId="24" xfId="6" applyFont="1" applyBorder="1" applyAlignment="1">
      <alignment horizontal="center" vertical="center"/>
    </xf>
    <xf numFmtId="9" fontId="16" fillId="0" borderId="26" xfId="6" applyFont="1" applyBorder="1" applyAlignment="1">
      <alignment horizontal="center" vertical="center"/>
    </xf>
    <xf numFmtId="10" fontId="16" fillId="0" borderId="24" xfId="6" applyNumberFormat="1" applyFont="1" applyBorder="1" applyAlignment="1">
      <alignment horizontal="center" vertical="center"/>
    </xf>
    <xf numFmtId="10" fontId="16" fillId="0" borderId="26" xfId="6" applyNumberFormat="1" applyFont="1" applyBorder="1" applyAlignment="1">
      <alignment horizontal="center" vertical="center"/>
    </xf>
    <xf numFmtId="10" fontId="16" fillId="0" borderId="24" xfId="5" applyNumberFormat="1" applyFont="1" applyBorder="1" applyAlignment="1">
      <alignment horizontal="center" vertical="center"/>
    </xf>
    <xf numFmtId="10" fontId="16" fillId="0" borderId="26" xfId="5" applyNumberFormat="1" applyFont="1" applyBorder="1" applyAlignment="1">
      <alignment horizontal="center" vertical="center"/>
    </xf>
    <xf numFmtId="10" fontId="22" fillId="0" borderId="24" xfId="6" applyNumberFormat="1" applyFont="1" applyBorder="1" applyAlignment="1">
      <alignment horizontal="center" vertical="center"/>
    </xf>
    <xf numFmtId="10" fontId="22" fillId="0" borderId="26" xfId="6" applyNumberFormat="1" applyFont="1" applyBorder="1" applyAlignment="1">
      <alignment horizontal="center" vertical="center"/>
    </xf>
    <xf numFmtId="10" fontId="16" fillId="6" borderId="24" xfId="6" applyNumberFormat="1" applyFont="1" applyFill="1" applyBorder="1" applyAlignment="1">
      <alignment horizontal="center" vertical="center"/>
    </xf>
    <xf numFmtId="10" fontId="16" fillId="6" borderId="26" xfId="6" applyNumberFormat="1" applyFont="1" applyFill="1" applyBorder="1" applyAlignment="1">
      <alignment horizontal="center" vertical="center"/>
    </xf>
    <xf numFmtId="0" fontId="24" fillId="6" borderId="28" xfId="5" applyFont="1" applyFill="1" applyBorder="1" applyAlignment="1">
      <alignment horizontal="center" vertical="center"/>
    </xf>
    <xf numFmtId="0" fontId="24" fillId="6" borderId="30" xfId="5" applyFont="1" applyFill="1" applyBorder="1" applyAlignment="1">
      <alignment horizontal="center" vertical="center"/>
    </xf>
    <xf numFmtId="0" fontId="24" fillId="6" borderId="42" xfId="5" applyFont="1" applyFill="1" applyBorder="1" applyAlignment="1">
      <alignment horizontal="center" vertical="center"/>
    </xf>
    <xf numFmtId="0" fontId="22" fillId="6" borderId="31" xfId="5" applyFont="1" applyFill="1" applyBorder="1" applyAlignment="1">
      <alignment horizontal="center" vertical="center"/>
    </xf>
    <xf numFmtId="0" fontId="22" fillId="6" borderId="33" xfId="5" applyFont="1" applyFill="1" applyBorder="1" applyAlignment="1">
      <alignment horizontal="center" vertical="center"/>
    </xf>
    <xf numFmtId="0" fontId="22" fillId="6" borderId="44" xfId="5" applyFont="1" applyFill="1" applyBorder="1" applyAlignment="1">
      <alignment horizontal="center" vertical="center"/>
    </xf>
    <xf numFmtId="0" fontId="16" fillId="0" borderId="37" xfId="5" applyFont="1" applyBorder="1" applyAlignment="1">
      <alignment horizontal="right" vertical="center"/>
    </xf>
    <xf numFmtId="0" fontId="16" fillId="0" borderId="26" xfId="5" applyFont="1" applyBorder="1" applyAlignment="1">
      <alignment horizontal="right" vertical="center"/>
    </xf>
    <xf numFmtId="10" fontId="25" fillId="0" borderId="24" xfId="6" applyNumberFormat="1" applyFont="1" applyBorder="1" applyAlignment="1">
      <alignment horizontal="center" vertical="center"/>
    </xf>
    <xf numFmtId="10" fontId="25" fillId="0" borderId="26" xfId="6" applyNumberFormat="1" applyFont="1" applyBorder="1" applyAlignment="1">
      <alignment horizontal="center" vertical="center"/>
    </xf>
    <xf numFmtId="166" fontId="22" fillId="0" borderId="45" xfId="6" applyNumberFormat="1" applyFont="1" applyBorder="1" applyAlignment="1">
      <alignment horizontal="center" vertical="center"/>
    </xf>
    <xf numFmtId="166" fontId="22" fillId="0" borderId="46" xfId="6" applyNumberFormat="1" applyFont="1" applyBorder="1" applyAlignment="1">
      <alignment horizontal="center" vertical="center"/>
    </xf>
    <xf numFmtId="166" fontId="22" fillId="0" borderId="47" xfId="6" applyNumberFormat="1" applyFont="1" applyBorder="1" applyAlignment="1">
      <alignment horizontal="center" vertical="center"/>
    </xf>
    <xf numFmtId="10" fontId="22" fillId="6" borderId="41" xfId="6" applyNumberFormat="1" applyFont="1" applyFill="1" applyBorder="1" applyAlignment="1">
      <alignment horizontal="center" vertical="center"/>
    </xf>
    <xf numFmtId="10" fontId="22" fillId="6" borderId="29" xfId="6" applyNumberFormat="1" applyFont="1" applyFill="1" applyBorder="1" applyAlignment="1">
      <alignment horizontal="center" vertical="center"/>
    </xf>
    <xf numFmtId="10" fontId="22" fillId="6" borderId="43" xfId="6" applyNumberFormat="1" applyFont="1" applyFill="1" applyBorder="1" applyAlignment="1">
      <alignment horizontal="center" vertical="center"/>
    </xf>
    <xf numFmtId="10" fontId="22" fillId="6" borderId="32" xfId="6" applyNumberFormat="1" applyFont="1" applyFill="1" applyBorder="1" applyAlignment="1">
      <alignment horizontal="center" vertical="center"/>
    </xf>
    <xf numFmtId="0" fontId="35" fillId="0" borderId="18" xfId="0" applyFont="1" applyBorder="1" applyAlignment="1">
      <alignment horizontal="center" wrapText="1"/>
    </xf>
    <xf numFmtId="0" fontId="35" fillId="0" borderId="19" xfId="0" applyFont="1" applyBorder="1" applyAlignment="1">
      <alignment horizontal="center" wrapText="1"/>
    </xf>
    <xf numFmtId="0" fontId="35" fillId="0" borderId="20" xfId="0" applyFont="1" applyBorder="1" applyAlignment="1">
      <alignment horizontal="center" wrapText="1"/>
    </xf>
    <xf numFmtId="0" fontId="22" fillId="4" borderId="37" xfId="5" applyFont="1" applyFill="1" applyBorder="1" applyAlignment="1">
      <alignment horizontal="center" vertical="center"/>
    </xf>
    <xf numFmtId="0" fontId="22" fillId="4" borderId="25" xfId="5" applyFont="1" applyFill="1" applyBorder="1" applyAlignment="1">
      <alignment horizontal="center" vertical="center"/>
    </xf>
    <xf numFmtId="0" fontId="22" fillId="4" borderId="38" xfId="5" applyFont="1" applyFill="1" applyBorder="1" applyAlignment="1">
      <alignment horizontal="center" vertical="center"/>
    </xf>
    <xf numFmtId="0" fontId="16" fillId="6" borderId="37" xfId="5" applyFont="1" applyFill="1" applyBorder="1" applyAlignment="1">
      <alignment horizontal="left" vertical="center" wrapText="1"/>
    </xf>
    <xf numFmtId="0" fontId="16" fillId="6" borderId="25" xfId="5" applyFont="1" applyFill="1" applyBorder="1" applyAlignment="1">
      <alignment horizontal="left" vertical="center" wrapText="1"/>
    </xf>
    <xf numFmtId="0" fontId="16" fillId="6" borderId="38" xfId="5" applyFont="1" applyFill="1" applyBorder="1" applyAlignment="1">
      <alignment horizontal="left" vertical="center" wrapText="1"/>
    </xf>
    <xf numFmtId="0" fontId="14" fillId="5" borderId="14" xfId="0" applyFont="1" applyFill="1" applyBorder="1" applyAlignment="1">
      <alignment horizontal="center" vertical="center"/>
    </xf>
    <xf numFmtId="0" fontId="14" fillId="5" borderId="15" xfId="0" applyFont="1" applyFill="1" applyBorder="1" applyAlignment="1">
      <alignment horizontal="center" vertical="center"/>
    </xf>
    <xf numFmtId="0" fontId="14" fillId="5" borderId="16" xfId="0" applyFont="1" applyFill="1" applyBorder="1" applyAlignment="1">
      <alignment horizontal="center" vertical="center"/>
    </xf>
    <xf numFmtId="0" fontId="0" fillId="0" borderId="35" xfId="0" applyBorder="1" applyAlignment="1">
      <alignment horizontal="center"/>
    </xf>
    <xf numFmtId="0" fontId="0" fillId="0" borderId="23" xfId="0" applyBorder="1" applyAlignment="1">
      <alignment horizontal="center"/>
    </xf>
    <xf numFmtId="0" fontId="6" fillId="0" borderId="12" xfId="0" applyFont="1" applyBorder="1" applyAlignment="1">
      <alignment horizontal="left" vertical="center"/>
    </xf>
    <xf numFmtId="0" fontId="6" fillId="0" borderId="36" xfId="0" applyFont="1" applyBorder="1" applyAlignment="1">
      <alignment horizontal="left" vertical="center"/>
    </xf>
    <xf numFmtId="0" fontId="6" fillId="0" borderId="1" xfId="0" applyFont="1" applyBorder="1" applyAlignment="1">
      <alignment horizontal="left" vertical="center" wrapText="1"/>
    </xf>
    <xf numFmtId="0" fontId="6" fillId="0" borderId="17" xfId="0" applyFont="1" applyBorder="1" applyAlignment="1">
      <alignment horizontal="left" vertical="center" wrapText="1"/>
    </xf>
    <xf numFmtId="0" fontId="6" fillId="2" borderId="1" xfId="0" applyFont="1" applyFill="1" applyBorder="1" applyAlignment="1">
      <alignment horizontal="left" vertical="center" wrapText="1"/>
    </xf>
    <xf numFmtId="0" fontId="33" fillId="2" borderId="1" xfId="0" applyFont="1" applyFill="1" applyBorder="1" applyAlignment="1">
      <alignment horizontal="left" vertical="center" wrapText="1"/>
    </xf>
    <xf numFmtId="0" fontId="33" fillId="2" borderId="17" xfId="0" applyFont="1" applyFill="1" applyBorder="1" applyAlignment="1">
      <alignment horizontal="left" vertical="center" wrapText="1"/>
    </xf>
    <xf numFmtId="10" fontId="22" fillId="6" borderId="27" xfId="6" applyNumberFormat="1" applyFont="1" applyFill="1" applyBorder="1" applyAlignment="1">
      <alignment horizontal="center" vertical="center"/>
    </xf>
    <xf numFmtId="10" fontId="22" fillId="6" borderId="34" xfId="6" applyNumberFormat="1" applyFont="1" applyFill="1" applyBorder="1" applyAlignment="1">
      <alignment horizontal="center" vertical="center"/>
    </xf>
    <xf numFmtId="10" fontId="22" fillId="5" borderId="27" xfId="6" applyNumberFormat="1" applyFont="1" applyFill="1" applyBorder="1" applyAlignment="1">
      <alignment horizontal="center" vertical="center"/>
    </xf>
    <xf numFmtId="10" fontId="22" fillId="5" borderId="34" xfId="6" applyNumberFormat="1" applyFont="1" applyFill="1" applyBorder="1" applyAlignment="1">
      <alignment horizontal="center" vertical="center"/>
    </xf>
    <xf numFmtId="10" fontId="22" fillId="6" borderId="28" xfId="6" applyNumberFormat="1" applyFont="1" applyFill="1" applyBorder="1" applyAlignment="1">
      <alignment horizontal="center" vertical="center"/>
    </xf>
    <xf numFmtId="10" fontId="22" fillId="6" borderId="31" xfId="6" applyNumberFormat="1" applyFont="1" applyFill="1" applyBorder="1" applyAlignment="1">
      <alignment horizontal="center" vertical="center"/>
    </xf>
    <xf numFmtId="0" fontId="16" fillId="0" borderId="37" xfId="5" applyFont="1" applyBorder="1" applyAlignment="1">
      <alignment horizontal="left" vertical="center"/>
    </xf>
    <xf numFmtId="0" fontId="16" fillId="0" borderId="25" xfId="5" applyFont="1" applyBorder="1" applyAlignment="1">
      <alignment horizontal="left" vertical="center"/>
    </xf>
    <xf numFmtId="0" fontId="16" fillId="0" borderId="38" xfId="5" applyFont="1" applyBorder="1" applyAlignment="1">
      <alignment horizontal="left" vertical="center"/>
    </xf>
    <xf numFmtId="0" fontId="22" fillId="6" borderId="41" xfId="5" applyFont="1" applyFill="1" applyBorder="1" applyAlignment="1">
      <alignment horizontal="center" vertical="center"/>
    </xf>
    <xf numFmtId="0" fontId="22" fillId="6" borderId="29" xfId="5" applyFont="1" applyFill="1" applyBorder="1" applyAlignment="1">
      <alignment horizontal="center" vertical="center"/>
    </xf>
    <xf numFmtId="0" fontId="22" fillId="6" borderId="43" xfId="5" applyFont="1" applyFill="1" applyBorder="1" applyAlignment="1">
      <alignment horizontal="center" vertical="center"/>
    </xf>
    <xf numFmtId="0" fontId="22" fillId="6" borderId="32" xfId="5" applyFont="1" applyFill="1" applyBorder="1" applyAlignment="1">
      <alignment horizontal="center" vertical="center"/>
    </xf>
    <xf numFmtId="0" fontId="4" fillId="2" borderId="2" xfId="0" applyFont="1" applyFill="1" applyBorder="1" applyAlignment="1" applyProtection="1">
      <alignment horizontal="left" vertical="center"/>
      <protection locked="0"/>
    </xf>
    <xf numFmtId="0" fontId="4" fillId="2" borderId="3" xfId="0" applyFont="1" applyFill="1" applyBorder="1" applyAlignment="1" applyProtection="1">
      <alignment horizontal="left" vertical="center"/>
      <protection locked="0"/>
    </xf>
    <xf numFmtId="0" fontId="4" fillId="2" borderId="55" xfId="0" applyFont="1" applyFill="1" applyBorder="1" applyAlignment="1" applyProtection="1">
      <alignment horizontal="left" vertical="center"/>
      <protection locked="0"/>
    </xf>
    <xf numFmtId="0" fontId="4" fillId="0" borderId="66" xfId="0" applyFont="1" applyBorder="1" applyAlignment="1">
      <alignment horizontal="center" wrapText="1"/>
    </xf>
    <xf numFmtId="0" fontId="4" fillId="0" borderId="67" xfId="0" applyFont="1" applyBorder="1" applyAlignment="1">
      <alignment horizontal="center" wrapText="1"/>
    </xf>
    <xf numFmtId="0" fontId="14" fillId="6" borderId="48" xfId="0" applyFont="1" applyFill="1" applyBorder="1" applyAlignment="1">
      <alignment horizontal="right" vertical="center" wrapText="1"/>
    </xf>
    <xf numFmtId="0" fontId="14" fillId="6" borderId="3" xfId="0" applyFont="1" applyFill="1" applyBorder="1" applyAlignment="1">
      <alignment horizontal="right" vertical="center" wrapText="1"/>
    </xf>
    <xf numFmtId="0" fontId="14" fillId="6" borderId="4" xfId="0" applyFont="1" applyFill="1" applyBorder="1" applyAlignment="1">
      <alignment horizontal="right" vertical="center" wrapText="1"/>
    </xf>
    <xf numFmtId="0" fontId="27" fillId="5" borderId="61" xfId="0" applyFont="1" applyFill="1" applyBorder="1" applyAlignment="1">
      <alignment horizontal="center" vertical="center"/>
    </xf>
    <xf numFmtId="0" fontId="27" fillId="5" borderId="62" xfId="0" applyFont="1" applyFill="1" applyBorder="1" applyAlignment="1">
      <alignment horizontal="center" vertical="center"/>
    </xf>
    <xf numFmtId="0" fontId="27" fillId="5" borderId="15" xfId="0" applyFont="1" applyFill="1" applyBorder="1" applyAlignment="1">
      <alignment horizontal="center" vertical="center"/>
    </xf>
    <xf numFmtId="0" fontId="27" fillId="5" borderId="16" xfId="0" applyFont="1" applyFill="1" applyBorder="1" applyAlignment="1">
      <alignment horizontal="center" vertical="center"/>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55" xfId="0" applyFont="1" applyFill="1" applyBorder="1" applyAlignment="1">
      <alignment horizontal="center" vertical="center"/>
    </xf>
    <xf numFmtId="0" fontId="3" fillId="3" borderId="1" xfId="0" applyFont="1" applyFill="1" applyBorder="1" applyAlignment="1">
      <alignment horizontal="center" vertical="center" wrapText="1"/>
    </xf>
    <xf numFmtId="0" fontId="4" fillId="2" borderId="4" xfId="0" applyFont="1" applyFill="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0" fontId="5" fillId="0" borderId="1" xfId="0" applyFont="1" applyBorder="1" applyAlignment="1">
      <alignment horizontal="center" vertical="center"/>
    </xf>
    <xf numFmtId="0" fontId="5" fillId="0" borderId="17" xfId="0" applyFont="1" applyBorder="1" applyAlignment="1">
      <alignment horizontal="center" vertical="center"/>
    </xf>
    <xf numFmtId="0" fontId="20" fillId="2" borderId="3" xfId="0" applyFont="1" applyFill="1" applyBorder="1" applyAlignment="1">
      <alignment horizontal="center" vertical="center" wrapText="1"/>
    </xf>
    <xf numFmtId="0" fontId="7" fillId="2" borderId="59"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35" xfId="0" applyFont="1" applyFill="1" applyBorder="1" applyAlignment="1" applyProtection="1">
      <alignment horizontal="center" vertical="center"/>
      <protection locked="0"/>
    </xf>
    <xf numFmtId="0" fontId="7" fillId="2" borderId="0" xfId="0" applyFont="1" applyFill="1" applyBorder="1" applyAlignment="1" applyProtection="1">
      <alignment horizontal="center" vertical="center"/>
      <protection locked="0"/>
    </xf>
    <xf numFmtId="0" fontId="7" fillId="2" borderId="60"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3" fillId="2" borderId="1" xfId="0" applyFont="1" applyFill="1" applyBorder="1" applyAlignment="1">
      <alignment horizontal="left" vertical="center"/>
    </xf>
    <xf numFmtId="0" fontId="34" fillId="2" borderId="1" xfId="0" applyFont="1" applyFill="1" applyBorder="1" applyAlignment="1">
      <alignment horizontal="left" vertical="center"/>
    </xf>
    <xf numFmtId="0" fontId="3" fillId="6" borderId="2"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17" fillId="7" borderId="60" xfId="0" applyFont="1" applyFill="1" applyBorder="1" applyAlignment="1">
      <alignment horizontal="center" vertical="center"/>
    </xf>
    <xf numFmtId="0" fontId="17" fillId="7" borderId="10" xfId="0" applyFont="1" applyFill="1" applyBorder="1" applyAlignment="1">
      <alignment horizontal="center" vertical="center"/>
    </xf>
    <xf numFmtId="0" fontId="17" fillId="7" borderId="12"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14" fillId="5" borderId="1" xfId="0" applyFont="1" applyFill="1" applyBorder="1" applyAlignment="1">
      <alignment horizontal="center" vertical="center"/>
    </xf>
    <xf numFmtId="0" fontId="0" fillId="0" borderId="22" xfId="0"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12" fillId="5" borderId="2" xfId="0" applyFont="1" applyFill="1" applyBorder="1" applyAlignment="1">
      <alignment horizontal="center" vertical="center"/>
    </xf>
    <xf numFmtId="0" fontId="12" fillId="5" borderId="3" xfId="0" applyFont="1" applyFill="1" applyBorder="1" applyAlignment="1">
      <alignment horizontal="center" vertical="center"/>
    </xf>
    <xf numFmtId="164" fontId="13" fillId="5" borderId="3" xfId="0" applyNumberFormat="1" applyFont="1" applyFill="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6" borderId="1" xfId="0" applyFont="1" applyFill="1" applyBorder="1" applyAlignment="1">
      <alignment horizontal="center"/>
    </xf>
    <xf numFmtId="49" fontId="2" fillId="6" borderId="1" xfId="0" applyNumberFormat="1" applyFont="1" applyFill="1" applyBorder="1" applyAlignment="1">
      <alignment horizontal="center"/>
    </xf>
    <xf numFmtId="49" fontId="28" fillId="5" borderId="21" xfId="0" applyNumberFormat="1" applyFont="1" applyFill="1" applyBorder="1" applyAlignment="1">
      <alignment horizontal="center"/>
    </xf>
    <xf numFmtId="0" fontId="0" fillId="0" borderId="1" xfId="0" applyBorder="1" applyAlignment="1">
      <alignment horizontal="center"/>
    </xf>
    <xf numFmtId="49" fontId="31" fillId="0" borderId="1" xfId="0" applyNumberFormat="1" applyFont="1" applyBorder="1" applyAlignment="1">
      <alignment horizontal="center" wrapText="1"/>
    </xf>
  </cellXfs>
  <cellStyles count="7">
    <cellStyle name="Normal" xfId="0" builtinId="0"/>
    <cellStyle name="Normal 10" xfId="5"/>
    <cellStyle name="Normal 2 2" xfId="3"/>
    <cellStyle name="Porcentagem" xfId="2" builtinId="5"/>
    <cellStyle name="Porcentagem 2 2" xfId="6"/>
    <cellStyle name="Vírgula" xfId="1" builtinId="3"/>
    <cellStyle name="Vírgula 2" xfId="4"/>
  </cellStyles>
  <dxfs count="4">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348343</xdr:colOff>
      <xdr:row>4</xdr:row>
      <xdr:rowOff>54431</xdr:rowOff>
    </xdr:from>
    <xdr:to>
      <xdr:col>3</xdr:col>
      <xdr:colOff>504825</xdr:colOff>
      <xdr:row>6</xdr:row>
      <xdr:rowOff>348191</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57943" y="1311731"/>
          <a:ext cx="1861457" cy="1398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381000</xdr:colOff>
      <xdr:row>2</xdr:row>
      <xdr:rowOff>43544</xdr:rowOff>
    </xdr:from>
    <xdr:to>
      <xdr:col>1</xdr:col>
      <xdr:colOff>1239709</xdr:colOff>
      <xdr:row>4</xdr:row>
      <xdr:rowOff>157843</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90600" y="522515"/>
          <a:ext cx="858709" cy="6422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276225</xdr:colOff>
      <xdr:row>4</xdr:row>
      <xdr:rowOff>217714</xdr:rowOff>
    </xdr:from>
    <xdr:to>
      <xdr:col>3</xdr:col>
      <xdr:colOff>962025</xdr:colOff>
      <xdr:row>8</xdr:row>
      <xdr:rowOff>247707</xdr:rowOff>
    </xdr:to>
    <xdr:pic>
      <xdr:nvPicPr>
        <xdr:cNvPr id="2"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52450" y="1322614"/>
          <a:ext cx="1971675" cy="14799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206375</xdr:colOff>
      <xdr:row>6</xdr:row>
      <xdr:rowOff>47355</xdr:rowOff>
    </xdr:from>
    <xdr:to>
      <xdr:col>2</xdr:col>
      <xdr:colOff>1643063</xdr:colOff>
      <xdr:row>8</xdr:row>
      <xdr:rowOff>406439</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28750" y="1515793"/>
          <a:ext cx="1436688" cy="10734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3:O68"/>
  <sheetViews>
    <sheetView topLeftCell="A37" zoomScale="80" zoomScaleNormal="80" zoomScaleSheetLayoutView="55" workbookViewId="0">
      <selection activeCell="Q61" sqref="Q61"/>
    </sheetView>
  </sheetViews>
  <sheetFormatPr defaultRowHeight="14.4" x14ac:dyDescent="0.3"/>
  <cols>
    <col min="2" max="2" width="9.5546875" customWidth="1"/>
    <col min="3" max="3" width="15.33203125" customWidth="1"/>
    <col min="4" max="5" width="13.6640625" customWidth="1"/>
    <col min="6" max="6" width="14.77734375" customWidth="1"/>
    <col min="7" max="7" width="18.44140625" customWidth="1"/>
    <col min="8" max="8" width="17.88671875" customWidth="1"/>
    <col min="9" max="9" width="16.77734375" customWidth="1"/>
    <col min="10" max="10" width="19.5546875" customWidth="1"/>
    <col min="11" max="11" width="18.109375" customWidth="1"/>
    <col min="12" max="12" width="15.88671875" customWidth="1"/>
    <col min="13" max="13" width="15.6640625" customWidth="1"/>
    <col min="14" max="14" width="14" customWidth="1"/>
    <col min="15" max="15" width="14.33203125" style="33" customWidth="1"/>
  </cols>
  <sheetData>
    <row r="3" spans="2:15" ht="15" thickBot="1" x14ac:dyDescent="0.35"/>
    <row r="4" spans="2:15" ht="55.95" customHeight="1" x14ac:dyDescent="0.3">
      <c r="B4" s="175" t="s">
        <v>46</v>
      </c>
      <c r="C4" s="176"/>
      <c r="D4" s="176"/>
      <c r="E4" s="176"/>
      <c r="F4" s="176"/>
      <c r="G4" s="176"/>
      <c r="H4" s="176"/>
      <c r="I4" s="176"/>
      <c r="J4" s="176"/>
      <c r="K4" s="176"/>
      <c r="L4" s="176"/>
      <c r="M4" s="176"/>
      <c r="N4" s="176"/>
      <c r="O4" s="177"/>
    </row>
    <row r="5" spans="2:15" ht="43.2" customHeight="1" x14ac:dyDescent="0.3">
      <c r="B5" s="199"/>
      <c r="C5" s="200"/>
      <c r="D5" s="200"/>
      <c r="E5" s="190" t="s">
        <v>93</v>
      </c>
      <c r="F5" s="191"/>
      <c r="G5" s="191"/>
      <c r="H5" s="191"/>
      <c r="I5" s="191"/>
      <c r="J5" s="191"/>
      <c r="K5" s="191"/>
      <c r="L5" s="191"/>
      <c r="M5" s="191"/>
      <c r="N5" s="191"/>
      <c r="O5" s="192"/>
    </row>
    <row r="6" spans="2:15" ht="43.95" customHeight="1" x14ac:dyDescent="0.3">
      <c r="B6" s="201"/>
      <c r="C6" s="202"/>
      <c r="D6" s="202"/>
      <c r="E6" s="193" t="s">
        <v>126</v>
      </c>
      <c r="F6" s="194"/>
      <c r="G6" s="194"/>
      <c r="H6" s="194"/>
      <c r="I6" s="194"/>
      <c r="J6" s="194"/>
      <c r="K6" s="194"/>
      <c r="L6" s="194"/>
      <c r="M6" s="194"/>
      <c r="N6" s="194"/>
      <c r="O6" s="195"/>
    </row>
    <row r="7" spans="2:15" ht="36" customHeight="1" x14ac:dyDescent="0.3">
      <c r="B7" s="203"/>
      <c r="C7" s="204"/>
      <c r="D7" s="204"/>
      <c r="E7" s="196" t="s">
        <v>199</v>
      </c>
      <c r="F7" s="197"/>
      <c r="G7" s="197"/>
      <c r="H7" s="197"/>
      <c r="I7" s="197"/>
      <c r="J7" s="197"/>
      <c r="K7" s="197"/>
      <c r="L7" s="197"/>
      <c r="M7" s="197"/>
      <c r="N7" s="197"/>
      <c r="O7" s="198"/>
    </row>
    <row r="8" spans="2:15" ht="20.399999999999999" customHeight="1" x14ac:dyDescent="0.3">
      <c r="B8" s="187" t="s">
        <v>6</v>
      </c>
      <c r="C8" s="181" t="s">
        <v>9</v>
      </c>
      <c r="D8" s="182"/>
      <c r="E8" s="182"/>
      <c r="F8" s="182"/>
      <c r="G8" s="182"/>
      <c r="H8" s="182"/>
      <c r="I8" s="182"/>
      <c r="J8" s="182"/>
      <c r="K8" s="182"/>
      <c r="L8" s="182"/>
      <c r="M8" s="183"/>
      <c r="N8" s="181" t="s">
        <v>3</v>
      </c>
      <c r="O8" s="188" t="s">
        <v>4</v>
      </c>
    </row>
    <row r="9" spans="2:15" ht="15.6" customHeight="1" x14ac:dyDescent="0.3">
      <c r="B9" s="187"/>
      <c r="C9" s="184"/>
      <c r="D9" s="185"/>
      <c r="E9" s="185"/>
      <c r="F9" s="185"/>
      <c r="G9" s="185"/>
      <c r="H9" s="185"/>
      <c r="I9" s="185"/>
      <c r="J9" s="185"/>
      <c r="K9" s="185"/>
      <c r="L9" s="185"/>
      <c r="M9" s="186"/>
      <c r="N9" s="184"/>
      <c r="O9" s="188"/>
    </row>
    <row r="10" spans="2:15" ht="32.4" customHeight="1" x14ac:dyDescent="0.3">
      <c r="B10" s="143" t="s">
        <v>13</v>
      </c>
      <c r="C10" s="189" t="s">
        <v>0</v>
      </c>
      <c r="D10" s="189"/>
      <c r="E10" s="189"/>
      <c r="F10" s="189"/>
      <c r="G10" s="189"/>
      <c r="H10" s="189"/>
      <c r="I10" s="189"/>
      <c r="J10" s="189"/>
      <c r="K10" s="189"/>
      <c r="L10" s="189"/>
      <c r="M10" s="189"/>
      <c r="N10" s="189"/>
      <c r="O10" s="189"/>
    </row>
    <row r="11" spans="2:15" ht="63.6" customHeight="1" x14ac:dyDescent="0.3">
      <c r="B11" s="49" t="s">
        <v>14</v>
      </c>
      <c r="C11" s="154" t="s">
        <v>94</v>
      </c>
      <c r="D11" s="154"/>
      <c r="E11" s="154"/>
      <c r="F11" s="154"/>
      <c r="G11" s="154"/>
      <c r="H11" s="154"/>
      <c r="I11" s="154"/>
      <c r="J11" s="154"/>
      <c r="K11" s="154"/>
      <c r="L11" s="154"/>
      <c r="M11" s="154"/>
      <c r="N11" s="51" t="s">
        <v>88</v>
      </c>
      <c r="O11" s="52">
        <f>H13*J13</f>
        <v>4.5</v>
      </c>
    </row>
    <row r="12" spans="2:15" ht="34.950000000000003" customHeight="1" x14ac:dyDescent="0.3">
      <c r="B12" s="172" t="s">
        <v>114</v>
      </c>
      <c r="C12" s="173"/>
      <c r="D12" s="173"/>
      <c r="E12" s="173"/>
      <c r="F12" s="173"/>
      <c r="G12" s="174"/>
      <c r="H12" s="205" t="s">
        <v>97</v>
      </c>
      <c r="I12" s="206"/>
      <c r="J12" s="205" t="s">
        <v>98</v>
      </c>
      <c r="K12" s="206"/>
      <c r="L12" s="2"/>
      <c r="M12" s="2"/>
      <c r="N12" s="36"/>
      <c r="O12" s="35"/>
    </row>
    <row r="13" spans="2:15" ht="34.950000000000003" customHeight="1" x14ac:dyDescent="0.3">
      <c r="B13" s="144"/>
      <c r="C13" s="145"/>
      <c r="D13" s="145"/>
      <c r="E13" s="145"/>
      <c r="F13" s="145"/>
      <c r="G13" s="146"/>
      <c r="H13" s="147">
        <v>3</v>
      </c>
      <c r="I13" s="148"/>
      <c r="J13" s="147">
        <v>1.5</v>
      </c>
      <c r="K13" s="148"/>
      <c r="L13" s="2"/>
      <c r="M13" s="2"/>
      <c r="N13" s="36"/>
      <c r="O13" s="35"/>
    </row>
    <row r="14" spans="2:15" ht="31.2" customHeight="1" x14ac:dyDescent="0.3">
      <c r="B14" s="50" t="s">
        <v>15</v>
      </c>
      <c r="C14" s="166" t="s">
        <v>47</v>
      </c>
      <c r="D14" s="166"/>
      <c r="E14" s="166"/>
      <c r="F14" s="166"/>
      <c r="G14" s="166"/>
      <c r="H14" s="166"/>
      <c r="I14" s="166"/>
      <c r="J14" s="166"/>
      <c r="K14" s="166"/>
      <c r="L14" s="166"/>
      <c r="M14" s="166"/>
      <c r="N14" s="166"/>
      <c r="O14" s="167"/>
    </row>
    <row r="15" spans="2:15" ht="36" customHeight="1" x14ac:dyDescent="0.3">
      <c r="B15" s="49" t="s">
        <v>16</v>
      </c>
      <c r="C15" s="154" t="s">
        <v>127</v>
      </c>
      <c r="D15" s="154"/>
      <c r="E15" s="154"/>
      <c r="F15" s="154"/>
      <c r="G15" s="154"/>
      <c r="H15" s="154"/>
      <c r="I15" s="154"/>
      <c r="J15" s="154"/>
      <c r="K15" s="154"/>
      <c r="L15" s="154"/>
      <c r="M15" s="154"/>
      <c r="N15" s="51" t="s">
        <v>90</v>
      </c>
      <c r="O15" s="53">
        <f>M17+M18</f>
        <v>4.9820000000000002</v>
      </c>
    </row>
    <row r="16" spans="2:15" ht="27" customHeight="1" x14ac:dyDescent="0.3">
      <c r="B16" s="155" t="s">
        <v>9</v>
      </c>
      <c r="C16" s="152"/>
      <c r="D16" s="152"/>
      <c r="E16" s="152"/>
      <c r="F16" s="158" t="s">
        <v>111</v>
      </c>
      <c r="G16" s="151"/>
      <c r="H16" s="37" t="s">
        <v>110</v>
      </c>
      <c r="I16" s="150" t="s">
        <v>155</v>
      </c>
      <c r="J16" s="151"/>
      <c r="K16" s="207" t="s">
        <v>85</v>
      </c>
      <c r="L16" s="207"/>
      <c r="M16" s="209" t="s">
        <v>163</v>
      </c>
      <c r="N16" s="209"/>
      <c r="O16" s="40"/>
    </row>
    <row r="17" spans="2:15" ht="35.4" customHeight="1" x14ac:dyDescent="0.3">
      <c r="B17" s="156" t="s">
        <v>162</v>
      </c>
      <c r="C17" s="157"/>
      <c r="D17" s="157"/>
      <c r="E17" s="157"/>
      <c r="F17" s="159">
        <v>3.4</v>
      </c>
      <c r="G17" s="148"/>
      <c r="H17" s="127">
        <v>0.2</v>
      </c>
      <c r="I17" s="160">
        <v>0.8</v>
      </c>
      <c r="J17" s="161"/>
      <c r="K17" s="208">
        <v>8</v>
      </c>
      <c r="L17" s="208"/>
      <c r="M17" s="210">
        <f>F17*H17*I17*K17</f>
        <v>4.3520000000000003</v>
      </c>
      <c r="N17" s="210"/>
      <c r="O17" s="40"/>
    </row>
    <row r="18" spans="2:15" ht="34.799999999999997" customHeight="1" x14ac:dyDescent="0.3">
      <c r="B18" s="144" t="s">
        <v>159</v>
      </c>
      <c r="C18" s="145"/>
      <c r="D18" s="145"/>
      <c r="E18" s="146"/>
      <c r="F18" s="147">
        <v>3.15</v>
      </c>
      <c r="G18" s="148"/>
      <c r="H18" s="127">
        <v>1</v>
      </c>
      <c r="I18" s="160">
        <v>0.2</v>
      </c>
      <c r="J18" s="161"/>
      <c r="K18" s="147">
        <v>1</v>
      </c>
      <c r="L18" s="148"/>
      <c r="M18" s="213">
        <f>F18*H18*I18*K18</f>
        <v>0.63</v>
      </c>
      <c r="N18" s="213"/>
      <c r="O18" s="40"/>
    </row>
    <row r="19" spans="2:15" ht="38.4" customHeight="1" x14ac:dyDescent="0.3">
      <c r="B19" s="49" t="s">
        <v>17</v>
      </c>
      <c r="C19" s="154" t="s">
        <v>148</v>
      </c>
      <c r="D19" s="154"/>
      <c r="E19" s="154"/>
      <c r="F19" s="154"/>
      <c r="G19" s="154"/>
      <c r="H19" s="154"/>
      <c r="I19" s="154"/>
      <c r="J19" s="154"/>
      <c r="K19" s="154"/>
      <c r="L19" s="154"/>
      <c r="M19" s="154"/>
      <c r="N19" s="51" t="s">
        <v>90</v>
      </c>
      <c r="O19" s="80">
        <f>O22</f>
        <v>0.60299999999999998</v>
      </c>
    </row>
    <row r="20" spans="2:15" ht="36" customHeight="1" x14ac:dyDescent="0.3">
      <c r="B20" s="162" t="s">
        <v>9</v>
      </c>
      <c r="C20" s="163"/>
      <c r="D20" s="163"/>
      <c r="E20" s="163"/>
      <c r="F20" s="164"/>
      <c r="G20" s="150" t="s">
        <v>111</v>
      </c>
      <c r="H20" s="151"/>
      <c r="I20" s="37" t="s">
        <v>110</v>
      </c>
      <c r="J20" s="126" t="s">
        <v>160</v>
      </c>
      <c r="K20" s="112" t="s">
        <v>85</v>
      </c>
      <c r="L20" s="37" t="s">
        <v>96</v>
      </c>
      <c r="M20" s="37"/>
      <c r="N20" s="39"/>
      <c r="O20" s="40"/>
    </row>
    <row r="21" spans="2:15" ht="29.4" customHeight="1" x14ac:dyDescent="0.3">
      <c r="B21" s="144" t="s">
        <v>158</v>
      </c>
      <c r="C21" s="145"/>
      <c r="D21" s="145"/>
      <c r="E21" s="145"/>
      <c r="F21" s="146"/>
      <c r="G21" s="147">
        <v>0.9</v>
      </c>
      <c r="H21" s="148"/>
      <c r="I21" s="127">
        <v>0.8</v>
      </c>
      <c r="J21" s="98">
        <v>0.05</v>
      </c>
      <c r="K21" s="114">
        <v>8</v>
      </c>
      <c r="L21" s="98">
        <f>G21*I21*J21*K21</f>
        <v>0.28800000000000003</v>
      </c>
      <c r="M21" s="37"/>
      <c r="N21" s="39"/>
      <c r="O21" s="40"/>
    </row>
    <row r="22" spans="2:15" ht="36" customHeight="1" x14ac:dyDescent="0.3">
      <c r="B22" s="144" t="s">
        <v>159</v>
      </c>
      <c r="C22" s="145"/>
      <c r="D22" s="145"/>
      <c r="E22" s="145"/>
      <c r="F22" s="146"/>
      <c r="G22" s="147">
        <v>3.15</v>
      </c>
      <c r="H22" s="148"/>
      <c r="I22" s="127">
        <v>1</v>
      </c>
      <c r="J22" s="98">
        <v>0.1</v>
      </c>
      <c r="K22" s="114">
        <v>1</v>
      </c>
      <c r="L22" s="98">
        <f>G22*I22*J22*K22</f>
        <v>0.315</v>
      </c>
      <c r="M22" s="211" t="s">
        <v>161</v>
      </c>
      <c r="N22" s="212"/>
      <c r="O22" s="110">
        <f>SUM(L21:L22)</f>
        <v>0.60299999999999998</v>
      </c>
    </row>
    <row r="23" spans="2:15" ht="41.4" customHeight="1" x14ac:dyDescent="0.3">
      <c r="B23" s="49" t="s">
        <v>18</v>
      </c>
      <c r="C23" s="154" t="s">
        <v>132</v>
      </c>
      <c r="D23" s="154"/>
      <c r="E23" s="154"/>
      <c r="F23" s="154"/>
      <c r="G23" s="154"/>
      <c r="H23" s="154"/>
      <c r="I23" s="154"/>
      <c r="J23" s="154"/>
      <c r="K23" s="154"/>
      <c r="L23" s="154"/>
      <c r="M23" s="154"/>
      <c r="N23" s="51" t="s">
        <v>19</v>
      </c>
      <c r="O23" s="53">
        <f>F25</f>
        <v>60</v>
      </c>
    </row>
    <row r="24" spans="2:15" ht="36" customHeight="1" x14ac:dyDescent="0.3">
      <c r="B24" s="155" t="s">
        <v>9</v>
      </c>
      <c r="C24" s="152"/>
      <c r="D24" s="152"/>
      <c r="E24" s="152"/>
      <c r="F24" s="152" t="s">
        <v>115</v>
      </c>
      <c r="G24" s="152"/>
      <c r="H24" s="121"/>
      <c r="I24" s="122"/>
      <c r="J24" s="168"/>
      <c r="K24" s="169"/>
      <c r="L24" s="37"/>
      <c r="M24" s="41"/>
      <c r="N24" s="41"/>
      <c r="O24" s="40"/>
    </row>
    <row r="25" spans="2:15" ht="39" customHeight="1" x14ac:dyDescent="0.3">
      <c r="B25" s="156" t="s">
        <v>157</v>
      </c>
      <c r="C25" s="157"/>
      <c r="D25" s="157"/>
      <c r="E25" s="157"/>
      <c r="F25" s="153">
        <v>60</v>
      </c>
      <c r="G25" s="153"/>
      <c r="H25" s="116"/>
      <c r="I25" s="117"/>
      <c r="J25" s="168"/>
      <c r="K25" s="169"/>
      <c r="L25" s="127"/>
      <c r="M25" s="41"/>
      <c r="N25" s="41"/>
      <c r="O25" s="40"/>
    </row>
    <row r="26" spans="2:15" ht="30.6" customHeight="1" x14ac:dyDescent="0.3">
      <c r="B26" s="50" t="s">
        <v>20</v>
      </c>
      <c r="C26" s="166" t="s">
        <v>113</v>
      </c>
      <c r="D26" s="166"/>
      <c r="E26" s="166"/>
      <c r="F26" s="166"/>
      <c r="G26" s="166"/>
      <c r="H26" s="166"/>
      <c r="I26" s="166"/>
      <c r="J26" s="166"/>
      <c r="K26" s="166"/>
      <c r="L26" s="166"/>
      <c r="M26" s="166"/>
      <c r="N26" s="166"/>
      <c r="O26" s="167"/>
    </row>
    <row r="27" spans="2:15" ht="24" customHeight="1" x14ac:dyDescent="0.3">
      <c r="B27" s="49" t="s">
        <v>21</v>
      </c>
      <c r="C27" s="154" t="s">
        <v>133</v>
      </c>
      <c r="D27" s="154"/>
      <c r="E27" s="154"/>
      <c r="F27" s="154"/>
      <c r="G27" s="154"/>
      <c r="H27" s="154"/>
      <c r="I27" s="154"/>
      <c r="J27" s="154"/>
      <c r="K27" s="154"/>
      <c r="L27" s="154"/>
      <c r="M27" s="154"/>
      <c r="N27" s="51" t="s">
        <v>90</v>
      </c>
      <c r="O27" s="53">
        <f>M30</f>
        <v>25.6</v>
      </c>
    </row>
    <row r="28" spans="2:15" ht="30" customHeight="1" x14ac:dyDescent="0.3">
      <c r="B28" s="162" t="s">
        <v>9</v>
      </c>
      <c r="C28" s="163"/>
      <c r="D28" s="164"/>
      <c r="E28" s="150" t="s">
        <v>115</v>
      </c>
      <c r="F28" s="151"/>
      <c r="G28" s="126" t="s">
        <v>84</v>
      </c>
      <c r="H28" s="150" t="s">
        <v>155</v>
      </c>
      <c r="I28" s="151"/>
      <c r="J28" s="37"/>
      <c r="K28" s="150"/>
      <c r="L28" s="151"/>
      <c r="M28" s="150"/>
      <c r="N28" s="151"/>
      <c r="O28" s="40"/>
    </row>
    <row r="29" spans="2:15" ht="32.4" customHeight="1" x14ac:dyDescent="0.3">
      <c r="B29" s="144" t="s">
        <v>151</v>
      </c>
      <c r="C29" s="145"/>
      <c r="D29" s="146"/>
      <c r="E29" s="147">
        <v>80</v>
      </c>
      <c r="F29" s="148"/>
      <c r="G29" s="127">
        <v>0.4</v>
      </c>
      <c r="H29" s="147">
        <v>0.8</v>
      </c>
      <c r="I29" s="148"/>
      <c r="J29" s="127"/>
      <c r="K29" s="147"/>
      <c r="L29" s="148"/>
      <c r="M29" s="147"/>
      <c r="N29" s="148"/>
      <c r="O29" s="40"/>
    </row>
    <row r="30" spans="2:15" ht="26.4" customHeight="1" x14ac:dyDescent="0.3">
      <c r="B30" s="144"/>
      <c r="C30" s="145"/>
      <c r="D30" s="146"/>
      <c r="E30" s="147"/>
      <c r="F30" s="159"/>
      <c r="G30" s="148"/>
      <c r="H30" s="147"/>
      <c r="I30" s="148"/>
      <c r="J30" s="211" t="s">
        <v>156</v>
      </c>
      <c r="K30" s="214"/>
      <c r="L30" s="212"/>
      <c r="M30" s="211">
        <f>E29*G29*H29</f>
        <v>25.6</v>
      </c>
      <c r="N30" s="212"/>
      <c r="O30" s="40"/>
    </row>
    <row r="31" spans="2:15" ht="33.6" customHeight="1" x14ac:dyDescent="0.3">
      <c r="B31" s="49" t="s">
        <v>138</v>
      </c>
      <c r="C31" s="154" t="s">
        <v>135</v>
      </c>
      <c r="D31" s="154"/>
      <c r="E31" s="154"/>
      <c r="F31" s="154"/>
      <c r="G31" s="154"/>
      <c r="H31" s="154"/>
      <c r="I31" s="154"/>
      <c r="J31" s="154"/>
      <c r="K31" s="154"/>
      <c r="L31" s="154"/>
      <c r="M31" s="154"/>
      <c r="N31" s="51" t="s">
        <v>88</v>
      </c>
      <c r="O31" s="53">
        <f>M35</f>
        <v>133.58109999999999</v>
      </c>
    </row>
    <row r="32" spans="2:15" ht="36" customHeight="1" x14ac:dyDescent="0.3">
      <c r="B32" s="162" t="s">
        <v>9</v>
      </c>
      <c r="C32" s="163"/>
      <c r="D32" s="164"/>
      <c r="E32" s="150" t="s">
        <v>115</v>
      </c>
      <c r="F32" s="151"/>
      <c r="G32" s="126" t="s">
        <v>181</v>
      </c>
      <c r="H32" s="126" t="s">
        <v>87</v>
      </c>
      <c r="I32" s="37" t="s">
        <v>180</v>
      </c>
      <c r="J32" s="37"/>
      <c r="K32" s="150"/>
      <c r="L32" s="151"/>
      <c r="M32" s="150"/>
      <c r="N32" s="151"/>
      <c r="O32" s="40"/>
    </row>
    <row r="33" spans="2:15" ht="36.6" customHeight="1" x14ac:dyDescent="0.3">
      <c r="B33" s="144" t="s">
        <v>179</v>
      </c>
      <c r="C33" s="145"/>
      <c r="D33" s="146"/>
      <c r="E33" s="147">
        <v>37.15</v>
      </c>
      <c r="F33" s="148"/>
      <c r="G33" s="127">
        <v>0.95</v>
      </c>
      <c r="H33" s="127">
        <v>1</v>
      </c>
      <c r="I33" s="129">
        <f>E33*G33*H33</f>
        <v>35.292499999999997</v>
      </c>
      <c r="J33" s="128"/>
      <c r="K33" s="113"/>
      <c r="L33" s="114"/>
      <c r="M33" s="118"/>
      <c r="N33" s="114"/>
      <c r="O33" s="40"/>
    </row>
    <row r="34" spans="2:15" ht="36.6" customHeight="1" x14ac:dyDescent="0.3">
      <c r="B34" s="144" t="s">
        <v>182</v>
      </c>
      <c r="C34" s="145"/>
      <c r="D34" s="146"/>
      <c r="E34" s="147">
        <v>10.94</v>
      </c>
      <c r="F34" s="148"/>
      <c r="G34" s="127">
        <v>2.17</v>
      </c>
      <c r="H34" s="127">
        <v>1</v>
      </c>
      <c r="I34" s="129">
        <f t="shared" ref="I34:I35" si="0">E34*G34*H34</f>
        <v>23.739799999999999</v>
      </c>
      <c r="J34" s="128"/>
      <c r="K34" s="113"/>
      <c r="L34" s="114"/>
      <c r="M34" s="118"/>
      <c r="N34" s="114"/>
      <c r="O34" s="40"/>
    </row>
    <row r="35" spans="2:15" ht="24.6" customHeight="1" x14ac:dyDescent="0.3">
      <c r="B35" s="144" t="s">
        <v>183</v>
      </c>
      <c r="C35" s="145"/>
      <c r="D35" s="146"/>
      <c r="E35" s="147">
        <v>22.32</v>
      </c>
      <c r="F35" s="148"/>
      <c r="G35" s="127">
        <v>3.34</v>
      </c>
      <c r="H35" s="127">
        <v>1</v>
      </c>
      <c r="I35" s="129">
        <f t="shared" si="0"/>
        <v>74.5488</v>
      </c>
      <c r="J35" s="211" t="s">
        <v>200</v>
      </c>
      <c r="K35" s="214"/>
      <c r="L35" s="212"/>
      <c r="M35" s="215">
        <f>SUM(I33:I35)</f>
        <v>133.58109999999999</v>
      </c>
      <c r="N35" s="216"/>
      <c r="O35" s="40"/>
    </row>
    <row r="36" spans="2:15" ht="30.6" customHeight="1" x14ac:dyDescent="0.3">
      <c r="B36" s="49" t="s">
        <v>139</v>
      </c>
      <c r="C36" s="165" t="s">
        <v>144</v>
      </c>
      <c r="D36" s="165"/>
      <c r="E36" s="165"/>
      <c r="F36" s="165"/>
      <c r="G36" s="165"/>
      <c r="H36" s="165"/>
      <c r="I36" s="165"/>
      <c r="J36" s="165"/>
      <c r="K36" s="165"/>
      <c r="L36" s="165"/>
      <c r="M36" s="165"/>
      <c r="N36" s="78" t="s">
        <v>88</v>
      </c>
      <c r="O36" s="80">
        <f>M39</f>
        <v>41.26</v>
      </c>
    </row>
    <row r="37" spans="2:15" ht="36" customHeight="1" x14ac:dyDescent="0.3">
      <c r="B37" s="162" t="s">
        <v>9</v>
      </c>
      <c r="C37" s="163"/>
      <c r="D37" s="164"/>
      <c r="E37" s="150" t="s">
        <v>115</v>
      </c>
      <c r="F37" s="151"/>
      <c r="G37" s="106" t="s">
        <v>110</v>
      </c>
      <c r="H37" s="126" t="s">
        <v>117</v>
      </c>
      <c r="I37" s="37"/>
      <c r="J37" s="123"/>
      <c r="K37" s="125"/>
      <c r="L37" s="124"/>
      <c r="M37" s="123"/>
      <c r="N37" s="125"/>
      <c r="O37" s="40"/>
    </row>
    <row r="38" spans="2:15" ht="28.2" customHeight="1" x14ac:dyDescent="0.3">
      <c r="B38" s="144" t="s">
        <v>154</v>
      </c>
      <c r="C38" s="145"/>
      <c r="D38" s="146"/>
      <c r="E38" s="147">
        <v>3.15</v>
      </c>
      <c r="F38" s="148"/>
      <c r="G38" s="127">
        <v>0.4</v>
      </c>
      <c r="H38" s="127">
        <f>E38*G38</f>
        <v>1.26</v>
      </c>
      <c r="I38" s="37"/>
      <c r="J38" s="123"/>
      <c r="K38" s="125"/>
      <c r="L38" s="124"/>
      <c r="M38" s="123"/>
      <c r="N38" s="125"/>
      <c r="O38" s="40"/>
    </row>
    <row r="39" spans="2:15" ht="30.6" customHeight="1" x14ac:dyDescent="0.3">
      <c r="B39" s="144" t="s">
        <v>153</v>
      </c>
      <c r="C39" s="145"/>
      <c r="D39" s="146"/>
      <c r="E39" s="147">
        <v>50</v>
      </c>
      <c r="F39" s="148"/>
      <c r="G39" s="127">
        <v>0.8</v>
      </c>
      <c r="H39" s="127">
        <f>E39*G39</f>
        <v>40</v>
      </c>
      <c r="I39" s="37"/>
      <c r="J39" s="123"/>
      <c r="K39" s="149" t="s">
        <v>95</v>
      </c>
      <c r="L39" s="149"/>
      <c r="M39" s="119">
        <f>SUM(H38:H39)</f>
        <v>41.26</v>
      </c>
      <c r="N39" s="125"/>
      <c r="O39" s="40"/>
    </row>
    <row r="40" spans="2:15" ht="34.799999999999997" customHeight="1" x14ac:dyDescent="0.3">
      <c r="B40" s="49" t="s">
        <v>141</v>
      </c>
      <c r="C40" s="165" t="s">
        <v>149</v>
      </c>
      <c r="D40" s="165"/>
      <c r="E40" s="165"/>
      <c r="F40" s="165"/>
      <c r="G40" s="165"/>
      <c r="H40" s="165"/>
      <c r="I40" s="165"/>
      <c r="J40" s="165"/>
      <c r="K40" s="165"/>
      <c r="L40" s="165"/>
      <c r="M40" s="165"/>
      <c r="N40" s="78" t="s">
        <v>88</v>
      </c>
      <c r="O40" s="80">
        <f>M42</f>
        <v>11.916</v>
      </c>
    </row>
    <row r="41" spans="2:15" ht="37.200000000000003" customHeight="1" x14ac:dyDescent="0.3">
      <c r="B41" s="155" t="s">
        <v>9</v>
      </c>
      <c r="C41" s="152"/>
      <c r="D41" s="152"/>
      <c r="E41" s="152"/>
      <c r="F41" s="168" t="s">
        <v>115</v>
      </c>
      <c r="G41" s="169"/>
      <c r="H41" s="54" t="s">
        <v>112</v>
      </c>
      <c r="I41" s="54"/>
      <c r="J41" s="99"/>
      <c r="K41" s="99"/>
      <c r="L41" s="99"/>
      <c r="M41" s="99"/>
      <c r="N41" s="99"/>
      <c r="O41" s="73"/>
    </row>
    <row r="42" spans="2:15" ht="26.4" customHeight="1" x14ac:dyDescent="0.3">
      <c r="B42" s="156" t="s">
        <v>118</v>
      </c>
      <c r="C42" s="157"/>
      <c r="D42" s="157"/>
      <c r="E42" s="157"/>
      <c r="F42" s="217">
        <v>59.58</v>
      </c>
      <c r="G42" s="218"/>
      <c r="H42" s="127">
        <v>0.2</v>
      </c>
      <c r="I42" s="127"/>
      <c r="J42" s="125"/>
      <c r="K42" s="149" t="s">
        <v>116</v>
      </c>
      <c r="L42" s="149"/>
      <c r="M42" s="96">
        <f>F42*H42</f>
        <v>11.916</v>
      </c>
      <c r="N42" s="99"/>
      <c r="O42" s="73"/>
    </row>
    <row r="43" spans="2:15" ht="48" customHeight="1" x14ac:dyDescent="0.3">
      <c r="B43" s="49" t="s">
        <v>146</v>
      </c>
      <c r="C43" s="154" t="s">
        <v>150</v>
      </c>
      <c r="D43" s="154"/>
      <c r="E43" s="154"/>
      <c r="F43" s="154"/>
      <c r="G43" s="154"/>
      <c r="H43" s="154"/>
      <c r="I43" s="154"/>
      <c r="J43" s="154"/>
      <c r="K43" s="154"/>
      <c r="L43" s="154"/>
      <c r="M43" s="154"/>
      <c r="N43" s="51" t="s">
        <v>28</v>
      </c>
      <c r="O43" s="80">
        <f>G45</f>
        <v>9</v>
      </c>
    </row>
    <row r="44" spans="2:15" ht="27.6" customHeight="1" x14ac:dyDescent="0.3">
      <c r="B44" s="162" t="s">
        <v>9</v>
      </c>
      <c r="C44" s="163"/>
      <c r="D44" s="163"/>
      <c r="E44" s="163"/>
      <c r="F44" s="164"/>
      <c r="G44" s="150" t="s">
        <v>85</v>
      </c>
      <c r="H44" s="151"/>
      <c r="I44" s="37"/>
      <c r="J44" s="37"/>
      <c r="K44" s="37"/>
      <c r="L44" s="37"/>
      <c r="M44" s="37"/>
      <c r="N44" s="39"/>
      <c r="O44" s="40"/>
    </row>
    <row r="45" spans="2:15" ht="28.2" customHeight="1" x14ac:dyDescent="0.3">
      <c r="B45" s="144" t="s">
        <v>152</v>
      </c>
      <c r="C45" s="145"/>
      <c r="D45" s="145"/>
      <c r="E45" s="145"/>
      <c r="F45" s="146"/>
      <c r="G45" s="147">
        <v>9</v>
      </c>
      <c r="H45" s="148"/>
      <c r="I45" s="37"/>
      <c r="J45" s="37"/>
      <c r="K45" s="37"/>
      <c r="L45" s="37"/>
      <c r="M45" s="37"/>
      <c r="N45" s="39"/>
      <c r="O45" s="40"/>
    </row>
    <row r="46" spans="2:15" ht="29.4" customHeight="1" x14ac:dyDescent="0.3">
      <c r="B46" s="50" t="s">
        <v>22</v>
      </c>
      <c r="C46" s="166" t="s">
        <v>184</v>
      </c>
      <c r="D46" s="166"/>
      <c r="E46" s="166"/>
      <c r="F46" s="166"/>
      <c r="G46" s="166"/>
      <c r="H46" s="166"/>
      <c r="I46" s="166"/>
      <c r="J46" s="166"/>
      <c r="K46" s="166"/>
      <c r="L46" s="166"/>
      <c r="M46" s="166"/>
      <c r="N46" s="166"/>
      <c r="O46" s="167"/>
    </row>
    <row r="47" spans="2:15" ht="36" customHeight="1" x14ac:dyDescent="0.3">
      <c r="B47" s="49" t="s">
        <v>23</v>
      </c>
      <c r="C47" s="165" t="s">
        <v>175</v>
      </c>
      <c r="D47" s="165"/>
      <c r="E47" s="165"/>
      <c r="F47" s="165"/>
      <c r="G47" s="165"/>
      <c r="H47" s="165"/>
      <c r="I47" s="165"/>
      <c r="J47" s="165"/>
      <c r="K47" s="165"/>
      <c r="L47" s="165"/>
      <c r="M47" s="165"/>
      <c r="N47" s="70" t="s">
        <v>90</v>
      </c>
      <c r="O47" s="53">
        <f>M49</f>
        <v>80.14800000000001</v>
      </c>
    </row>
    <row r="48" spans="2:15" ht="36" customHeight="1" x14ac:dyDescent="0.3">
      <c r="B48" s="155" t="s">
        <v>9</v>
      </c>
      <c r="C48" s="152"/>
      <c r="D48" s="152"/>
      <c r="E48" s="152"/>
      <c r="F48" s="152" t="s">
        <v>117</v>
      </c>
      <c r="G48" s="152"/>
      <c r="H48" s="126" t="s">
        <v>112</v>
      </c>
      <c r="I48" s="71"/>
      <c r="J48" s="71"/>
      <c r="K48" s="71"/>
      <c r="L48" s="71"/>
      <c r="M48" s="71"/>
      <c r="N48" s="72"/>
      <c r="O48" s="73"/>
    </row>
    <row r="49" spans="2:15" ht="36" customHeight="1" x14ac:dyDescent="0.3">
      <c r="B49" s="156" t="s">
        <v>174</v>
      </c>
      <c r="C49" s="157"/>
      <c r="D49" s="157"/>
      <c r="E49" s="157"/>
      <c r="F49" s="153">
        <v>133.58000000000001</v>
      </c>
      <c r="G49" s="153"/>
      <c r="H49" s="127">
        <v>0.6</v>
      </c>
      <c r="I49" s="71"/>
      <c r="J49" s="71"/>
      <c r="K49" s="149" t="s">
        <v>185</v>
      </c>
      <c r="L49" s="149"/>
      <c r="M49" s="96">
        <f>F49*H49</f>
        <v>80.14800000000001</v>
      </c>
      <c r="N49" s="72"/>
      <c r="O49" s="73"/>
    </row>
    <row r="50" spans="2:15" ht="30.6" customHeight="1" x14ac:dyDescent="0.3">
      <c r="B50" s="49" t="s">
        <v>195</v>
      </c>
      <c r="C50" s="165" t="s">
        <v>164</v>
      </c>
      <c r="D50" s="165"/>
      <c r="E50" s="165"/>
      <c r="F50" s="165"/>
      <c r="G50" s="165"/>
      <c r="H50" s="165"/>
      <c r="I50" s="165"/>
      <c r="J50" s="165"/>
      <c r="K50" s="165"/>
      <c r="L50" s="165"/>
      <c r="M50" s="165"/>
      <c r="N50" s="70" t="s">
        <v>19</v>
      </c>
      <c r="O50" s="53">
        <f>E52</f>
        <v>60.03</v>
      </c>
    </row>
    <row r="51" spans="2:15" ht="36" customHeight="1" x14ac:dyDescent="0.3">
      <c r="B51" s="155" t="s">
        <v>9</v>
      </c>
      <c r="C51" s="152"/>
      <c r="D51" s="152"/>
      <c r="E51" s="152" t="s">
        <v>115</v>
      </c>
      <c r="F51" s="152"/>
      <c r="G51" s="138"/>
      <c r="H51" s="138"/>
      <c r="I51" s="138"/>
      <c r="J51" s="138"/>
      <c r="K51" s="138"/>
      <c r="L51" s="138"/>
      <c r="M51" s="138"/>
      <c r="N51" s="137"/>
      <c r="O51" s="73"/>
    </row>
    <row r="52" spans="2:15" ht="36" customHeight="1" x14ac:dyDescent="0.3">
      <c r="B52" s="156" t="s">
        <v>196</v>
      </c>
      <c r="C52" s="157"/>
      <c r="D52" s="157"/>
      <c r="E52" s="153">
        <v>60.03</v>
      </c>
      <c r="F52" s="153"/>
      <c r="G52" s="133"/>
      <c r="H52" s="134"/>
      <c r="I52" s="71"/>
      <c r="J52" s="135"/>
      <c r="K52" s="99"/>
      <c r="L52" s="99"/>
      <c r="M52" s="136"/>
      <c r="N52" s="137"/>
      <c r="O52" s="73"/>
    </row>
    <row r="53" spans="2:15" ht="28.2" customHeight="1" x14ac:dyDescent="0.3">
      <c r="B53" s="50" t="s">
        <v>24</v>
      </c>
      <c r="C53" s="166" t="s">
        <v>86</v>
      </c>
      <c r="D53" s="166"/>
      <c r="E53" s="166"/>
      <c r="F53" s="166"/>
      <c r="G53" s="166"/>
      <c r="H53" s="166"/>
      <c r="I53" s="166"/>
      <c r="J53" s="166"/>
      <c r="K53" s="166"/>
      <c r="L53" s="166"/>
      <c r="M53" s="166"/>
      <c r="N53" s="166"/>
      <c r="O53" s="167"/>
    </row>
    <row r="54" spans="2:15" ht="32.4" customHeight="1" x14ac:dyDescent="0.3">
      <c r="B54" s="49" t="s">
        <v>25</v>
      </c>
      <c r="C54" s="154" t="s">
        <v>109</v>
      </c>
      <c r="D54" s="154"/>
      <c r="E54" s="154"/>
      <c r="F54" s="154"/>
      <c r="G54" s="154"/>
      <c r="H54" s="154"/>
      <c r="I54" s="154"/>
      <c r="J54" s="154"/>
      <c r="K54" s="154"/>
      <c r="L54" s="154"/>
      <c r="M54" s="154"/>
      <c r="N54" s="51" t="s">
        <v>19</v>
      </c>
      <c r="O54" s="80">
        <f>F56</f>
        <v>80</v>
      </c>
    </row>
    <row r="55" spans="2:15" ht="27" customHeight="1" x14ac:dyDescent="0.3">
      <c r="B55" s="162" t="s">
        <v>9</v>
      </c>
      <c r="C55" s="163"/>
      <c r="D55" s="163"/>
      <c r="E55" s="164"/>
      <c r="F55" s="150" t="s">
        <v>115</v>
      </c>
      <c r="G55" s="158"/>
      <c r="H55" s="151"/>
      <c r="I55" s="150"/>
      <c r="J55" s="151"/>
      <c r="K55" s="150"/>
      <c r="L55" s="151"/>
      <c r="M55" s="37"/>
      <c r="N55" s="39"/>
      <c r="O55" s="40"/>
    </row>
    <row r="56" spans="2:15" ht="31.2" customHeight="1" x14ac:dyDescent="0.3">
      <c r="B56" s="222" t="s">
        <v>151</v>
      </c>
      <c r="C56" s="153"/>
      <c r="D56" s="153"/>
      <c r="E56" s="153"/>
      <c r="F56" s="159">
        <v>80</v>
      </c>
      <c r="G56" s="159"/>
      <c r="H56" s="148"/>
      <c r="I56" s="147"/>
      <c r="J56" s="148"/>
      <c r="K56" s="147"/>
      <c r="L56" s="148"/>
      <c r="M56" s="37"/>
      <c r="N56" s="39"/>
      <c r="O56" s="40"/>
    </row>
    <row r="57" spans="2:15" ht="28.8" customHeight="1" x14ac:dyDescent="0.3">
      <c r="B57" s="139" t="s">
        <v>26</v>
      </c>
      <c r="C57" s="189" t="s">
        <v>48</v>
      </c>
      <c r="D57" s="189"/>
      <c r="E57" s="189"/>
      <c r="F57" s="189"/>
      <c r="G57" s="189"/>
      <c r="H57" s="189"/>
      <c r="I57" s="189"/>
      <c r="J57" s="189"/>
      <c r="K57" s="189"/>
      <c r="L57" s="189"/>
      <c r="M57" s="189"/>
      <c r="N57" s="189"/>
      <c r="O57" s="223"/>
    </row>
    <row r="58" spans="2:15" ht="49.2" customHeight="1" x14ac:dyDescent="0.3">
      <c r="B58" s="49" t="s">
        <v>27</v>
      </c>
      <c r="C58" s="154" t="s">
        <v>186</v>
      </c>
      <c r="D58" s="154"/>
      <c r="E58" s="154"/>
      <c r="F58" s="154"/>
      <c r="G58" s="154"/>
      <c r="H58" s="154"/>
      <c r="I58" s="154"/>
      <c r="J58" s="154"/>
      <c r="K58" s="154"/>
      <c r="L58" s="154"/>
      <c r="M58" s="154"/>
      <c r="N58" s="51" t="s">
        <v>192</v>
      </c>
      <c r="O58" s="53">
        <f>E60*G60</f>
        <v>44.64</v>
      </c>
    </row>
    <row r="59" spans="2:15" ht="36" customHeight="1" x14ac:dyDescent="0.3">
      <c r="B59" s="155" t="s">
        <v>9</v>
      </c>
      <c r="C59" s="152"/>
      <c r="D59" s="152"/>
      <c r="E59" s="152" t="s">
        <v>96</v>
      </c>
      <c r="F59" s="152"/>
      <c r="G59" s="131" t="s">
        <v>193</v>
      </c>
      <c r="H59" s="116"/>
      <c r="I59" s="117"/>
      <c r="J59" s="37"/>
      <c r="K59" s="37"/>
      <c r="L59" s="150"/>
      <c r="M59" s="151"/>
      <c r="N59" s="39"/>
      <c r="O59" s="38"/>
    </row>
    <row r="60" spans="2:15" ht="36" customHeight="1" x14ac:dyDescent="0.3">
      <c r="B60" s="156" t="s">
        <v>194</v>
      </c>
      <c r="C60" s="157"/>
      <c r="D60" s="157"/>
      <c r="E60" s="153">
        <v>5.58</v>
      </c>
      <c r="F60" s="153"/>
      <c r="G60" s="117">
        <v>8</v>
      </c>
      <c r="H60" s="168"/>
      <c r="I60" s="169"/>
      <c r="J60" s="130"/>
      <c r="K60" s="37"/>
      <c r="L60" s="150"/>
      <c r="M60" s="151"/>
      <c r="N60" s="39"/>
      <c r="O60" s="38"/>
    </row>
    <row r="61" spans="2:15" ht="36" customHeight="1" x14ac:dyDescent="0.3">
      <c r="B61" s="49" t="s">
        <v>166</v>
      </c>
      <c r="C61" s="165" t="s">
        <v>187</v>
      </c>
      <c r="D61" s="165"/>
      <c r="E61" s="165"/>
      <c r="F61" s="165"/>
      <c r="G61" s="165"/>
      <c r="H61" s="165"/>
      <c r="I61" s="165"/>
      <c r="J61" s="165"/>
      <c r="K61" s="165"/>
      <c r="L61" s="165"/>
      <c r="M61" s="165"/>
      <c r="N61" s="70" t="s">
        <v>90</v>
      </c>
      <c r="O61" s="52">
        <f>I64</f>
        <v>85.73</v>
      </c>
    </row>
    <row r="62" spans="2:15" ht="36" customHeight="1" x14ac:dyDescent="0.3">
      <c r="B62" s="155" t="s">
        <v>9</v>
      </c>
      <c r="C62" s="152"/>
      <c r="D62" s="152"/>
      <c r="E62" s="152" t="s">
        <v>96</v>
      </c>
      <c r="F62" s="152"/>
      <c r="G62" s="219"/>
      <c r="H62" s="145"/>
      <c r="I62" s="120"/>
      <c r="J62" s="37"/>
      <c r="K62" s="37"/>
      <c r="L62" s="115"/>
      <c r="M62" s="112"/>
      <c r="N62" s="39"/>
      <c r="O62" s="38"/>
    </row>
    <row r="63" spans="2:15" ht="36" customHeight="1" x14ac:dyDescent="0.3">
      <c r="B63" s="156" t="s">
        <v>189</v>
      </c>
      <c r="C63" s="157"/>
      <c r="D63" s="157"/>
      <c r="E63" s="153">
        <v>80.150000000000006</v>
      </c>
      <c r="F63" s="153"/>
      <c r="G63" s="219"/>
      <c r="H63" s="145"/>
      <c r="I63" s="120"/>
      <c r="J63" s="37"/>
      <c r="K63" s="37"/>
      <c r="L63" s="115"/>
      <c r="M63" s="112"/>
      <c r="N63" s="39"/>
      <c r="O63" s="38"/>
    </row>
    <row r="64" spans="2:15" ht="31.2" customHeight="1" x14ac:dyDescent="0.3">
      <c r="B64" s="144" t="s">
        <v>188</v>
      </c>
      <c r="C64" s="145"/>
      <c r="D64" s="146"/>
      <c r="E64" s="153">
        <v>5.58</v>
      </c>
      <c r="F64" s="153"/>
      <c r="G64" s="220" t="s">
        <v>190</v>
      </c>
      <c r="H64" s="221"/>
      <c r="I64" s="96">
        <f>E63+E64</f>
        <v>85.73</v>
      </c>
      <c r="J64" s="37"/>
      <c r="K64" s="37"/>
      <c r="L64" s="115"/>
      <c r="M64" s="112"/>
      <c r="N64" s="39"/>
      <c r="O64" s="38"/>
    </row>
    <row r="65" spans="2:15" ht="30" customHeight="1" x14ac:dyDescent="0.3">
      <c r="B65" s="49" t="s">
        <v>167</v>
      </c>
      <c r="C65" s="154" t="s">
        <v>44</v>
      </c>
      <c r="D65" s="154"/>
      <c r="E65" s="154"/>
      <c r="F65" s="154"/>
      <c r="G65" s="154"/>
      <c r="H65" s="154"/>
      <c r="I65" s="154"/>
      <c r="J65" s="154"/>
      <c r="K65" s="154"/>
      <c r="L65" s="154"/>
      <c r="M65" s="154"/>
      <c r="N65" s="51" t="s">
        <v>88</v>
      </c>
      <c r="O65" s="53">
        <f>K67</f>
        <v>200</v>
      </c>
    </row>
    <row r="66" spans="2:15" ht="45" customHeight="1" x14ac:dyDescent="0.3">
      <c r="B66" s="162" t="s">
        <v>9</v>
      </c>
      <c r="C66" s="163"/>
      <c r="D66" s="163"/>
      <c r="E66" s="163"/>
      <c r="F66" s="163"/>
      <c r="G66" s="164"/>
      <c r="H66" s="170" t="s">
        <v>115</v>
      </c>
      <c r="I66" s="171"/>
      <c r="J66" s="56" t="s">
        <v>110</v>
      </c>
      <c r="K66" s="107" t="s">
        <v>117</v>
      </c>
      <c r="L66" s="54"/>
      <c r="M66" s="54"/>
      <c r="N66" s="55"/>
      <c r="O66" s="40"/>
    </row>
    <row r="67" spans="2:15" ht="36" customHeight="1" x14ac:dyDescent="0.3">
      <c r="B67" s="172" t="s">
        <v>174</v>
      </c>
      <c r="C67" s="173"/>
      <c r="D67" s="173"/>
      <c r="E67" s="173"/>
      <c r="F67" s="173"/>
      <c r="G67" s="174"/>
      <c r="H67" s="170">
        <v>80</v>
      </c>
      <c r="I67" s="171"/>
      <c r="J67" s="127">
        <v>2.5</v>
      </c>
      <c r="K67" s="127">
        <f>H67*J67</f>
        <v>200</v>
      </c>
      <c r="L67" s="37"/>
      <c r="M67" s="37"/>
      <c r="N67" s="39"/>
      <c r="O67" s="38"/>
    </row>
    <row r="68" spans="2:15" ht="172.2" customHeight="1" thickBot="1" x14ac:dyDescent="0.35">
      <c r="B68" s="178" t="s">
        <v>173</v>
      </c>
      <c r="C68" s="179"/>
      <c r="D68" s="179"/>
      <c r="E68" s="179"/>
      <c r="F68" s="179"/>
      <c r="G68" s="179"/>
      <c r="H68" s="179"/>
      <c r="I68" s="179"/>
      <c r="J68" s="179"/>
      <c r="K68" s="179"/>
      <c r="L68" s="179"/>
      <c r="M68" s="179"/>
      <c r="N68" s="179"/>
      <c r="O68" s="180"/>
    </row>
  </sheetData>
  <mergeCells count="145">
    <mergeCell ref="B56:E56"/>
    <mergeCell ref="F55:H55"/>
    <mergeCell ref="F56:H56"/>
    <mergeCell ref="C53:O53"/>
    <mergeCell ref="C54:M54"/>
    <mergeCell ref="C57:O57"/>
    <mergeCell ref="C58:M58"/>
    <mergeCell ref="B63:D63"/>
    <mergeCell ref="B64:D64"/>
    <mergeCell ref="E62:F62"/>
    <mergeCell ref="E63:F63"/>
    <mergeCell ref="I55:J55"/>
    <mergeCell ref="I56:J56"/>
    <mergeCell ref="K55:L55"/>
    <mergeCell ref="K56:L56"/>
    <mergeCell ref="M18:N18"/>
    <mergeCell ref="B33:D33"/>
    <mergeCell ref="B34:D34"/>
    <mergeCell ref="E33:F33"/>
    <mergeCell ref="E34:F34"/>
    <mergeCell ref="C27:M27"/>
    <mergeCell ref="J30:L30"/>
    <mergeCell ref="J35:L35"/>
    <mergeCell ref="M29:N29"/>
    <mergeCell ref="M30:N30"/>
    <mergeCell ref="B28:D28"/>
    <mergeCell ref="K28:L28"/>
    <mergeCell ref="B32:D32"/>
    <mergeCell ref="K32:L32"/>
    <mergeCell ref="E35:F35"/>
    <mergeCell ref="B30:D30"/>
    <mergeCell ref="E30:G30"/>
    <mergeCell ref="E29:F29"/>
    <mergeCell ref="E32:F32"/>
    <mergeCell ref="M35:N35"/>
    <mergeCell ref="B5:D7"/>
    <mergeCell ref="J13:K13"/>
    <mergeCell ref="H12:I12"/>
    <mergeCell ref="H13:I13"/>
    <mergeCell ref="B12:G12"/>
    <mergeCell ref="C26:O26"/>
    <mergeCell ref="B13:G13"/>
    <mergeCell ref="J12:K12"/>
    <mergeCell ref="C19:M19"/>
    <mergeCell ref="K16:L16"/>
    <mergeCell ref="K17:L17"/>
    <mergeCell ref="M16:N16"/>
    <mergeCell ref="M17:N17"/>
    <mergeCell ref="C14:O14"/>
    <mergeCell ref="J24:K24"/>
    <mergeCell ref="J25:K25"/>
    <mergeCell ref="K18:L18"/>
    <mergeCell ref="B21:F21"/>
    <mergeCell ref="B22:F22"/>
    <mergeCell ref="B20:F20"/>
    <mergeCell ref="G20:H20"/>
    <mergeCell ref="G21:H21"/>
    <mergeCell ref="G22:H22"/>
    <mergeCell ref="M22:N22"/>
    <mergeCell ref="B4:O4"/>
    <mergeCell ref="B68:O68"/>
    <mergeCell ref="C8:M9"/>
    <mergeCell ref="B8:B9"/>
    <mergeCell ref="N8:N9"/>
    <mergeCell ref="O8:O9"/>
    <mergeCell ref="C11:M11"/>
    <mergeCell ref="C15:M15"/>
    <mergeCell ref="C10:O10"/>
    <mergeCell ref="C23:M23"/>
    <mergeCell ref="B24:E24"/>
    <mergeCell ref="B25:E25"/>
    <mergeCell ref="B35:D35"/>
    <mergeCell ref="B37:D37"/>
    <mergeCell ref="B39:D39"/>
    <mergeCell ref="E37:F37"/>
    <mergeCell ref="E39:F39"/>
    <mergeCell ref="C36:M36"/>
    <mergeCell ref="H60:I60"/>
    <mergeCell ref="L59:M59"/>
    <mergeCell ref="L60:M60"/>
    <mergeCell ref="E5:O5"/>
    <mergeCell ref="E6:O6"/>
    <mergeCell ref="E7:O7"/>
    <mergeCell ref="H66:I66"/>
    <mergeCell ref="H67:I67"/>
    <mergeCell ref="B66:G66"/>
    <mergeCell ref="B67:G67"/>
    <mergeCell ref="C65:M65"/>
    <mergeCell ref="C61:M61"/>
    <mergeCell ref="B59:D59"/>
    <mergeCell ref="B60:D60"/>
    <mergeCell ref="E59:F59"/>
    <mergeCell ref="E60:F60"/>
    <mergeCell ref="B62:D62"/>
    <mergeCell ref="E64:F64"/>
    <mergeCell ref="G62:H62"/>
    <mergeCell ref="G63:H63"/>
    <mergeCell ref="G64:H64"/>
    <mergeCell ref="B55:E55"/>
    <mergeCell ref="C40:M40"/>
    <mergeCell ref="C43:M43"/>
    <mergeCell ref="G45:H45"/>
    <mergeCell ref="C46:O46"/>
    <mergeCell ref="C50:M50"/>
    <mergeCell ref="B51:D51"/>
    <mergeCell ref="B52:D52"/>
    <mergeCell ref="E51:F51"/>
    <mergeCell ref="E52:F52"/>
    <mergeCell ref="C47:M47"/>
    <mergeCell ref="B48:E48"/>
    <mergeCell ref="F48:G48"/>
    <mergeCell ref="F49:G49"/>
    <mergeCell ref="G44:H44"/>
    <mergeCell ref="B44:F44"/>
    <mergeCell ref="B49:E49"/>
    <mergeCell ref="B41:E41"/>
    <mergeCell ref="F41:G41"/>
    <mergeCell ref="F42:G42"/>
    <mergeCell ref="B42:E42"/>
    <mergeCell ref="K42:L42"/>
    <mergeCell ref="B45:F45"/>
    <mergeCell ref="K49:L49"/>
    <mergeCell ref="B16:E16"/>
    <mergeCell ref="B17:E17"/>
    <mergeCell ref="F16:G16"/>
    <mergeCell ref="F17:G17"/>
    <mergeCell ref="I16:J16"/>
    <mergeCell ref="I17:J17"/>
    <mergeCell ref="B18:E18"/>
    <mergeCell ref="F18:G18"/>
    <mergeCell ref="I18:J18"/>
    <mergeCell ref="B38:D38"/>
    <mergeCell ref="E38:F38"/>
    <mergeCell ref="K39:L39"/>
    <mergeCell ref="H28:I28"/>
    <mergeCell ref="H29:I29"/>
    <mergeCell ref="H30:I30"/>
    <mergeCell ref="F24:G24"/>
    <mergeCell ref="F25:G25"/>
    <mergeCell ref="M28:N28"/>
    <mergeCell ref="M32:N32"/>
    <mergeCell ref="C31:M31"/>
    <mergeCell ref="B29:D29"/>
    <mergeCell ref="K29:L29"/>
    <mergeCell ref="E28:F28"/>
  </mergeCells>
  <phoneticPr fontId="15" type="noConversion"/>
  <pageMargins left="0.25" right="0.25" top="0.75" bottom="0.75" header="0.3" footer="0.3"/>
  <pageSetup paperSize="9" scale="65" fitToHeight="0" orientation="landscape"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1:K31"/>
  <sheetViews>
    <sheetView zoomScale="140" zoomScaleNormal="140" zoomScaleSheetLayoutView="100" workbookViewId="0">
      <selection activeCell="B31" sqref="B2:K31"/>
    </sheetView>
  </sheetViews>
  <sheetFormatPr defaultRowHeight="14.4" x14ac:dyDescent="0.3"/>
  <cols>
    <col min="2" max="2" width="20.44140625" customWidth="1"/>
    <col min="3" max="3" width="4" customWidth="1"/>
    <col min="4" max="7" width="6.109375" customWidth="1"/>
    <col min="8" max="8" width="10.44140625" customWidth="1"/>
    <col min="9" max="9" width="11.6640625" customWidth="1"/>
    <col min="10" max="10" width="12" customWidth="1"/>
    <col min="11" max="11" width="3.6640625" customWidth="1"/>
  </cols>
  <sheetData>
    <row r="1" spans="2:11" ht="15" thickBot="1" x14ac:dyDescent="0.35"/>
    <row r="2" spans="2:11" ht="22.8" x14ac:dyDescent="0.3">
      <c r="B2" s="271" t="s">
        <v>83</v>
      </c>
      <c r="C2" s="272"/>
      <c r="D2" s="272"/>
      <c r="E2" s="272"/>
      <c r="F2" s="272"/>
      <c r="G2" s="272"/>
      <c r="H2" s="272"/>
      <c r="I2" s="272"/>
      <c r="J2" s="272"/>
      <c r="K2" s="273"/>
    </row>
    <row r="3" spans="2:11" x14ac:dyDescent="0.3">
      <c r="B3" s="274"/>
      <c r="C3" s="275"/>
      <c r="D3" s="276" t="s">
        <v>102</v>
      </c>
      <c r="E3" s="276"/>
      <c r="F3" s="276"/>
      <c r="G3" s="276"/>
      <c r="H3" s="276"/>
      <c r="I3" s="276"/>
      <c r="J3" s="276"/>
      <c r="K3" s="277"/>
    </row>
    <row r="4" spans="2:11" ht="27" customHeight="1" x14ac:dyDescent="0.3">
      <c r="B4" s="274"/>
      <c r="C4" s="275"/>
      <c r="D4" s="278" t="s">
        <v>125</v>
      </c>
      <c r="E4" s="278"/>
      <c r="F4" s="278"/>
      <c r="G4" s="278"/>
      <c r="H4" s="278"/>
      <c r="I4" s="278"/>
      <c r="J4" s="278"/>
      <c r="K4" s="279"/>
    </row>
    <row r="5" spans="2:11" ht="28.8" customHeight="1" x14ac:dyDescent="0.3">
      <c r="B5" s="274"/>
      <c r="C5" s="275"/>
      <c r="D5" s="280" t="s">
        <v>198</v>
      </c>
      <c r="E5" s="281"/>
      <c r="F5" s="281"/>
      <c r="G5" s="281"/>
      <c r="H5" s="281"/>
      <c r="I5" s="281"/>
      <c r="J5" s="281"/>
      <c r="K5" s="282"/>
    </row>
    <row r="6" spans="2:11" ht="18.600000000000001" x14ac:dyDescent="0.3">
      <c r="B6" s="224" t="s">
        <v>49</v>
      </c>
      <c r="C6" s="225"/>
      <c r="D6" s="225"/>
      <c r="E6" s="225"/>
      <c r="F6" s="225"/>
      <c r="G6" s="225"/>
      <c r="H6" s="225"/>
      <c r="I6" s="225"/>
      <c r="J6" s="225"/>
      <c r="K6" s="226"/>
    </row>
    <row r="7" spans="2:11" x14ac:dyDescent="0.3">
      <c r="B7" s="227" t="s">
        <v>50</v>
      </c>
      <c r="C7" s="228" t="s">
        <v>103</v>
      </c>
      <c r="D7" s="228" t="s">
        <v>51</v>
      </c>
      <c r="E7" s="228"/>
      <c r="F7" s="228"/>
      <c r="G7" s="228"/>
      <c r="H7" s="228"/>
      <c r="I7" s="228"/>
      <c r="J7" s="228"/>
      <c r="K7" s="229" t="s">
        <v>104</v>
      </c>
    </row>
    <row r="8" spans="2:11" x14ac:dyDescent="0.3">
      <c r="B8" s="227"/>
      <c r="C8" s="228"/>
      <c r="D8" s="230" t="s">
        <v>105</v>
      </c>
      <c r="E8" s="231"/>
      <c r="F8" s="231"/>
      <c r="G8" s="231"/>
      <c r="H8" s="231" t="s">
        <v>52</v>
      </c>
      <c r="I8" s="231"/>
      <c r="J8" s="232"/>
      <c r="K8" s="229"/>
    </row>
    <row r="9" spans="2:11" ht="21.6" x14ac:dyDescent="0.3">
      <c r="B9" s="227"/>
      <c r="C9" s="228"/>
      <c r="D9" s="75">
        <v>0.02</v>
      </c>
      <c r="E9" s="74">
        <v>0.03</v>
      </c>
      <c r="F9" s="75">
        <v>0.04</v>
      </c>
      <c r="G9" s="75">
        <v>0.05</v>
      </c>
      <c r="H9" s="94" t="s">
        <v>106</v>
      </c>
      <c r="I9" s="230" t="s">
        <v>107</v>
      </c>
      <c r="J9" s="232"/>
      <c r="K9" s="229"/>
    </row>
    <row r="10" spans="2:11" x14ac:dyDescent="0.3">
      <c r="B10" s="29" t="s">
        <v>53</v>
      </c>
      <c r="C10" s="21" t="s">
        <v>54</v>
      </c>
      <c r="D10" s="22">
        <v>1</v>
      </c>
      <c r="E10" s="22">
        <v>1</v>
      </c>
      <c r="F10" s="22">
        <v>1</v>
      </c>
      <c r="G10" s="22">
        <v>1</v>
      </c>
      <c r="H10" s="22">
        <v>1</v>
      </c>
      <c r="I10" s="235">
        <v>1</v>
      </c>
      <c r="J10" s="236"/>
      <c r="K10" s="30"/>
    </row>
    <row r="11" spans="2:11" ht="19.8" customHeight="1" x14ac:dyDescent="0.3">
      <c r="B11" s="29" t="s">
        <v>55</v>
      </c>
      <c r="C11" s="21" t="s">
        <v>56</v>
      </c>
      <c r="D11" s="23">
        <v>5.5E-2</v>
      </c>
      <c r="E11" s="23">
        <v>5.5E-2</v>
      </c>
      <c r="F11" s="23">
        <v>5.5E-2</v>
      </c>
      <c r="G11" s="23">
        <v>5.5E-2</v>
      </c>
      <c r="H11" s="23">
        <v>3.4199999999999994E-2</v>
      </c>
      <c r="I11" s="237">
        <v>0.04</v>
      </c>
      <c r="J11" s="238"/>
      <c r="K11" s="30" t="s">
        <v>54</v>
      </c>
    </row>
    <row r="12" spans="2:11" x14ac:dyDescent="0.3">
      <c r="B12" s="29" t="s">
        <v>57</v>
      </c>
      <c r="C12" s="21" t="s">
        <v>58</v>
      </c>
      <c r="D12" s="23">
        <v>7.4999999999999997E-2</v>
      </c>
      <c r="E12" s="23">
        <v>7.4999999999999997E-2</v>
      </c>
      <c r="F12" s="23">
        <v>7.4999999999999997E-2</v>
      </c>
      <c r="G12" s="23">
        <v>7.4999999999999997E-2</v>
      </c>
      <c r="H12" s="24">
        <v>4.9399999999999999E-2</v>
      </c>
      <c r="I12" s="239">
        <v>6.1600000000000002E-2</v>
      </c>
      <c r="J12" s="240"/>
      <c r="K12" s="30" t="s">
        <v>54</v>
      </c>
    </row>
    <row r="13" spans="2:11" x14ac:dyDescent="0.3">
      <c r="B13" s="29" t="s">
        <v>59</v>
      </c>
      <c r="C13" s="21" t="s">
        <v>60</v>
      </c>
      <c r="D13" s="23">
        <v>9.6469999999999993E-3</v>
      </c>
      <c r="E13" s="23">
        <v>9.6469999999999993E-3</v>
      </c>
      <c r="F13" s="23">
        <v>9.6469999999999993E-3</v>
      </c>
      <c r="G13" s="23">
        <v>9.6469999999999993E-3</v>
      </c>
      <c r="H13" s="23">
        <v>9.6469999999999993E-3</v>
      </c>
      <c r="I13" s="237">
        <v>9.6469999999999993E-3</v>
      </c>
      <c r="J13" s="238"/>
      <c r="K13" s="30" t="s">
        <v>54</v>
      </c>
    </row>
    <row r="14" spans="2:11" ht="20.399999999999999" x14ac:dyDescent="0.3">
      <c r="B14" s="29" t="s">
        <v>61</v>
      </c>
      <c r="C14" s="25"/>
      <c r="D14" s="26">
        <f>SUM(D15:D16)</f>
        <v>2.2699999999999998E-2</v>
      </c>
      <c r="E14" s="26">
        <f>SUM(E15:E16)</f>
        <v>2.2699999999999998E-2</v>
      </c>
      <c r="F14" s="26">
        <f>SUM(F15:F16)</f>
        <v>2.2699999999999998E-2</v>
      </c>
      <c r="G14" s="26">
        <f>SUM(G15:G16)</f>
        <v>2.2699999999999998E-2</v>
      </c>
      <c r="H14" s="26">
        <f>SUM(H15:H16)</f>
        <v>1.29E-2</v>
      </c>
      <c r="I14" s="241">
        <f>SUM(I15:J16)</f>
        <v>1.77E-2</v>
      </c>
      <c r="J14" s="242"/>
      <c r="K14" s="31" t="s">
        <v>54</v>
      </c>
    </row>
    <row r="15" spans="2:11" x14ac:dyDescent="0.3">
      <c r="B15" s="29" t="s">
        <v>62</v>
      </c>
      <c r="C15" s="21" t="s">
        <v>63</v>
      </c>
      <c r="D15" s="23">
        <v>0.01</v>
      </c>
      <c r="E15" s="23">
        <v>0.01</v>
      </c>
      <c r="F15" s="23">
        <v>0.01</v>
      </c>
      <c r="G15" s="23">
        <v>0.01</v>
      </c>
      <c r="H15" s="23">
        <v>5.3E-3</v>
      </c>
      <c r="I15" s="237">
        <v>8.0000000000000002E-3</v>
      </c>
      <c r="J15" s="238"/>
      <c r="K15" s="30" t="s">
        <v>54</v>
      </c>
    </row>
    <row r="16" spans="2:11" x14ac:dyDescent="0.3">
      <c r="B16" s="29" t="s">
        <v>64</v>
      </c>
      <c r="C16" s="21" t="s">
        <v>65</v>
      </c>
      <c r="D16" s="23">
        <v>1.2699999999999999E-2</v>
      </c>
      <c r="E16" s="23">
        <v>1.2699999999999999E-2</v>
      </c>
      <c r="F16" s="23">
        <v>1.2699999999999999E-2</v>
      </c>
      <c r="G16" s="23">
        <v>1.2699999999999999E-2</v>
      </c>
      <c r="H16" s="23">
        <v>7.6E-3</v>
      </c>
      <c r="I16" s="237">
        <v>9.7000000000000003E-3</v>
      </c>
      <c r="J16" s="238"/>
      <c r="K16" s="30" t="s">
        <v>54</v>
      </c>
    </row>
    <row r="17" spans="2:11" x14ac:dyDescent="0.3">
      <c r="B17" s="29" t="s">
        <v>66</v>
      </c>
      <c r="C17" s="21" t="s">
        <v>67</v>
      </c>
      <c r="D17" s="26">
        <f>SUM(D18:D20)</f>
        <v>4.65E-2</v>
      </c>
      <c r="E17" s="26">
        <f>SUM(E18:E20)</f>
        <v>5.1499999999999997E-2</v>
      </c>
      <c r="F17" s="26">
        <f>SUM(F18:F20)</f>
        <v>5.6499999999999995E-2</v>
      </c>
      <c r="G17" s="26">
        <f>SUM(G18:G20)</f>
        <v>6.1499999999999999E-2</v>
      </c>
      <c r="H17" s="26">
        <f>SUM(H18:H20)</f>
        <v>3.6499999999999998E-2</v>
      </c>
      <c r="I17" s="241">
        <f>SUM(I18:J20)</f>
        <v>6.1499999999999999E-2</v>
      </c>
      <c r="J17" s="242"/>
      <c r="K17" s="31" t="s">
        <v>68</v>
      </c>
    </row>
    <row r="18" spans="2:11" x14ac:dyDescent="0.3">
      <c r="B18" s="29" t="s">
        <v>69</v>
      </c>
      <c r="C18" s="25" t="s">
        <v>70</v>
      </c>
      <c r="D18" s="76">
        <v>0.01</v>
      </c>
      <c r="E18" s="76">
        <v>1.4999999999999999E-2</v>
      </c>
      <c r="F18" s="76">
        <v>0.02</v>
      </c>
      <c r="G18" s="76">
        <v>2.5000000000000001E-2</v>
      </c>
      <c r="H18" s="76" t="s">
        <v>71</v>
      </c>
      <c r="I18" s="243">
        <v>2.5000000000000001E-2</v>
      </c>
      <c r="J18" s="244"/>
      <c r="K18" s="30" t="s">
        <v>68</v>
      </c>
    </row>
    <row r="19" spans="2:11" x14ac:dyDescent="0.3">
      <c r="B19" s="29" t="s">
        <v>72</v>
      </c>
      <c r="C19" s="25" t="s">
        <v>72</v>
      </c>
      <c r="D19" s="23">
        <v>6.4999999999999997E-3</v>
      </c>
      <c r="E19" s="23">
        <v>6.4999999999999997E-3</v>
      </c>
      <c r="F19" s="23">
        <v>6.4999999999999997E-3</v>
      </c>
      <c r="G19" s="23">
        <v>6.4999999999999997E-3</v>
      </c>
      <c r="H19" s="23">
        <v>6.4999999999999997E-3</v>
      </c>
      <c r="I19" s="237">
        <v>6.4999999999999997E-3</v>
      </c>
      <c r="J19" s="238"/>
      <c r="K19" s="30" t="s">
        <v>68</v>
      </c>
    </row>
    <row r="20" spans="2:11" x14ac:dyDescent="0.3">
      <c r="B20" s="29" t="s">
        <v>73</v>
      </c>
      <c r="C20" s="25" t="s">
        <v>71</v>
      </c>
      <c r="D20" s="23">
        <v>0.03</v>
      </c>
      <c r="E20" s="23">
        <v>0.03</v>
      </c>
      <c r="F20" s="23">
        <v>0.03</v>
      </c>
      <c r="G20" s="23">
        <v>0.03</v>
      </c>
      <c r="H20" s="23">
        <v>0.03</v>
      </c>
      <c r="I20" s="237">
        <v>0.03</v>
      </c>
      <c r="J20" s="238"/>
      <c r="K20" s="30" t="s">
        <v>68</v>
      </c>
    </row>
    <row r="21" spans="2:11" x14ac:dyDescent="0.3">
      <c r="B21" s="29" t="s">
        <v>74</v>
      </c>
      <c r="C21" s="25" t="s">
        <v>75</v>
      </c>
      <c r="D21" s="27">
        <v>4.4999999999999998E-2</v>
      </c>
      <c r="E21" s="27">
        <v>4.4999999999999998E-2</v>
      </c>
      <c r="F21" s="27">
        <v>4.4999999999999998E-2</v>
      </c>
      <c r="G21" s="27">
        <v>4.4999999999999998E-2</v>
      </c>
      <c r="H21" s="27">
        <v>4.4999999999999998E-2</v>
      </c>
      <c r="I21" s="233">
        <v>4.4999999999999998E-2</v>
      </c>
      <c r="J21" s="234"/>
      <c r="K21" s="30" t="s">
        <v>68</v>
      </c>
    </row>
    <row r="22" spans="2:11" x14ac:dyDescent="0.3">
      <c r="B22" s="289"/>
      <c r="C22" s="290"/>
      <c r="D22" s="290"/>
      <c r="E22" s="290"/>
      <c r="F22" s="290"/>
      <c r="G22" s="290"/>
      <c r="H22" s="290"/>
      <c r="I22" s="290"/>
      <c r="J22" s="290"/>
      <c r="K22" s="291"/>
    </row>
    <row r="23" spans="2:11" x14ac:dyDescent="0.3">
      <c r="B23" s="292" t="s">
        <v>76</v>
      </c>
      <c r="C23" s="293"/>
      <c r="D23" s="245" t="s">
        <v>77</v>
      </c>
      <c r="E23" s="246"/>
      <c r="F23" s="246"/>
      <c r="G23" s="246"/>
      <c r="H23" s="246"/>
      <c r="I23" s="246"/>
      <c r="J23" s="246"/>
      <c r="K23" s="247"/>
    </row>
    <row r="24" spans="2:11" x14ac:dyDescent="0.3">
      <c r="B24" s="294"/>
      <c r="C24" s="295"/>
      <c r="D24" s="248" t="s">
        <v>78</v>
      </c>
      <c r="E24" s="249"/>
      <c r="F24" s="249"/>
      <c r="G24" s="249"/>
      <c r="H24" s="249"/>
      <c r="I24" s="249"/>
      <c r="J24" s="249"/>
      <c r="K24" s="250"/>
    </row>
    <row r="25" spans="2:11" x14ac:dyDescent="0.3">
      <c r="B25" s="251" t="s">
        <v>79</v>
      </c>
      <c r="C25" s="252"/>
      <c r="D25" s="28">
        <f t="shared" ref="D25:I25" si="0">(1+(D11+D14))*(1+D13)*(1+D12)-1</f>
        <v>0.16970381479249985</v>
      </c>
      <c r="E25" s="28">
        <f t="shared" si="0"/>
        <v>0.16970381479249985</v>
      </c>
      <c r="F25" s="28">
        <f t="shared" si="0"/>
        <v>0.16970381479249985</v>
      </c>
      <c r="G25" s="28">
        <f t="shared" si="0"/>
        <v>0.16970381479249985</v>
      </c>
      <c r="H25" s="28">
        <f t="shared" si="0"/>
        <v>0.10942712156077983</v>
      </c>
      <c r="I25" s="253">
        <f t="shared" si="0"/>
        <v>0.13368649562504031</v>
      </c>
      <c r="J25" s="254"/>
      <c r="K25" s="255"/>
    </row>
    <row r="26" spans="2:11" x14ac:dyDescent="0.3">
      <c r="B26" s="251" t="s">
        <v>80</v>
      </c>
      <c r="C26" s="252"/>
      <c r="D26" s="28">
        <f t="shared" ref="D26:I26" si="1">(1-(D17+D21))</f>
        <v>0.90849999999999997</v>
      </c>
      <c r="E26" s="28">
        <f t="shared" si="1"/>
        <v>0.90349999999999997</v>
      </c>
      <c r="F26" s="28">
        <f t="shared" si="1"/>
        <v>0.89849999999999997</v>
      </c>
      <c r="G26" s="28">
        <f t="shared" si="1"/>
        <v>0.89349999999999996</v>
      </c>
      <c r="H26" s="28">
        <f t="shared" si="1"/>
        <v>0.91849999999999998</v>
      </c>
      <c r="I26" s="253">
        <f t="shared" si="1"/>
        <v>0.89349999999999996</v>
      </c>
      <c r="J26" s="254"/>
      <c r="K26" s="256"/>
    </row>
    <row r="27" spans="2:11" x14ac:dyDescent="0.3">
      <c r="B27" s="258" t="s">
        <v>41</v>
      </c>
      <c r="C27" s="259"/>
      <c r="D27" s="283">
        <f t="shared" ref="D27:I27" si="2">(1+D25)/D26-1</f>
        <v>0.28751107847275725</v>
      </c>
      <c r="E27" s="285">
        <f t="shared" si="2"/>
        <v>0.2946362089568344</v>
      </c>
      <c r="F27" s="283">
        <f t="shared" si="2"/>
        <v>0.30184063972454078</v>
      </c>
      <c r="G27" s="283">
        <f t="shared" si="2"/>
        <v>0.3091257020621152</v>
      </c>
      <c r="H27" s="283">
        <f t="shared" si="2"/>
        <v>0.20786839582011951</v>
      </c>
      <c r="I27" s="287">
        <f t="shared" si="2"/>
        <v>0.26881532806383923</v>
      </c>
      <c r="J27" s="259"/>
      <c r="K27" s="256"/>
    </row>
    <row r="28" spans="2:11" x14ac:dyDescent="0.3">
      <c r="B28" s="260"/>
      <c r="C28" s="261"/>
      <c r="D28" s="284"/>
      <c r="E28" s="286"/>
      <c r="F28" s="284"/>
      <c r="G28" s="284"/>
      <c r="H28" s="284"/>
      <c r="I28" s="288"/>
      <c r="J28" s="261"/>
      <c r="K28" s="257"/>
    </row>
    <row r="29" spans="2:11" x14ac:dyDescent="0.3">
      <c r="B29" s="265" t="s">
        <v>81</v>
      </c>
      <c r="C29" s="266"/>
      <c r="D29" s="266"/>
      <c r="E29" s="266"/>
      <c r="F29" s="266"/>
      <c r="G29" s="266"/>
      <c r="H29" s="266"/>
      <c r="I29" s="266"/>
      <c r="J29" s="266"/>
      <c r="K29" s="267"/>
    </row>
    <row r="30" spans="2:11" ht="96" customHeight="1" x14ac:dyDescent="0.3">
      <c r="B30" s="268" t="s">
        <v>82</v>
      </c>
      <c r="C30" s="269"/>
      <c r="D30" s="269"/>
      <c r="E30" s="269"/>
      <c r="F30" s="269"/>
      <c r="G30" s="269"/>
      <c r="H30" s="269"/>
      <c r="I30" s="269"/>
      <c r="J30" s="269"/>
      <c r="K30" s="270"/>
    </row>
    <row r="31" spans="2:11" ht="94.8" customHeight="1" thickBot="1" x14ac:dyDescent="0.35">
      <c r="B31" s="262" t="s">
        <v>172</v>
      </c>
      <c r="C31" s="263"/>
      <c r="D31" s="263"/>
      <c r="E31" s="263"/>
      <c r="F31" s="263"/>
      <c r="G31" s="263"/>
      <c r="H31" s="263"/>
      <c r="I31" s="263"/>
      <c r="J31" s="263"/>
      <c r="K31" s="264"/>
    </row>
  </sheetData>
  <mergeCells count="44">
    <mergeCell ref="B31:K31"/>
    <mergeCell ref="B29:K29"/>
    <mergeCell ref="B30:K30"/>
    <mergeCell ref="B2:K2"/>
    <mergeCell ref="B3:C5"/>
    <mergeCell ref="D3:K3"/>
    <mergeCell ref="D4:K4"/>
    <mergeCell ref="D5:K5"/>
    <mergeCell ref="D27:D28"/>
    <mergeCell ref="E27:E28"/>
    <mergeCell ref="F27:F28"/>
    <mergeCell ref="G27:G28"/>
    <mergeCell ref="H27:H28"/>
    <mergeCell ref="I27:J28"/>
    <mergeCell ref="B22:K22"/>
    <mergeCell ref="B23:C24"/>
    <mergeCell ref="D23:K23"/>
    <mergeCell ref="D24:K24"/>
    <mergeCell ref="B25:C25"/>
    <mergeCell ref="I25:J25"/>
    <mergeCell ref="K25:K28"/>
    <mergeCell ref="B26:C26"/>
    <mergeCell ref="I26:J26"/>
    <mergeCell ref="B27:C28"/>
    <mergeCell ref="I21:J21"/>
    <mergeCell ref="I10:J10"/>
    <mergeCell ref="I11:J11"/>
    <mergeCell ref="I12:J12"/>
    <mergeCell ref="I13:J13"/>
    <mergeCell ref="I14:J14"/>
    <mergeCell ref="I15:J15"/>
    <mergeCell ref="I16:J16"/>
    <mergeCell ref="I17:J17"/>
    <mergeCell ref="I18:J18"/>
    <mergeCell ref="I19:J19"/>
    <mergeCell ref="I20:J20"/>
    <mergeCell ref="B6:K6"/>
    <mergeCell ref="B7:B9"/>
    <mergeCell ref="C7:C9"/>
    <mergeCell ref="D7:J7"/>
    <mergeCell ref="K7:K9"/>
    <mergeCell ref="D8:G8"/>
    <mergeCell ref="H8:J8"/>
    <mergeCell ref="I9:J9"/>
  </mergeCells>
  <printOptions horizontalCentered="1"/>
  <pageMargins left="0.25" right="0.25" top="0.75" bottom="0.75" header="0.3" footer="0.3"/>
  <pageSetup paperSize="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3:M58"/>
  <sheetViews>
    <sheetView tabSelected="1" topLeftCell="A9" zoomScale="90" zoomScaleNormal="90" zoomScaleSheetLayoutView="85" workbookViewId="0">
      <selection activeCell="E35" sqref="E35"/>
    </sheetView>
  </sheetViews>
  <sheetFormatPr defaultRowHeight="14.4" x14ac:dyDescent="0.3"/>
  <cols>
    <col min="1" max="1" width="4" customWidth="1"/>
    <col min="2" max="2" width="6.77734375" customWidth="1"/>
    <col min="3" max="3" width="12" customWidth="1"/>
    <col min="4" max="4" width="17.44140625" customWidth="1"/>
    <col min="5" max="5" width="80.88671875" customWidth="1"/>
    <col min="6" max="6" width="10" customWidth="1"/>
    <col min="7" max="7" width="17.77734375" style="34" customWidth="1"/>
    <col min="8" max="8" width="14.6640625" style="18" customWidth="1"/>
    <col min="9" max="9" width="19.6640625" customWidth="1"/>
    <col min="10" max="10" width="20.5546875" customWidth="1"/>
    <col min="11" max="11" width="34.44140625" customWidth="1"/>
  </cols>
  <sheetData>
    <row r="3" spans="2:11" ht="15" thickBot="1" x14ac:dyDescent="0.35"/>
    <row r="4" spans="2:11" ht="43.95" customHeight="1" x14ac:dyDescent="0.3">
      <c r="B4" s="304" t="s">
        <v>1</v>
      </c>
      <c r="C4" s="305"/>
      <c r="D4" s="305"/>
      <c r="E4" s="305"/>
      <c r="F4" s="306"/>
      <c r="G4" s="306"/>
      <c r="H4" s="306"/>
      <c r="I4" s="306"/>
      <c r="J4" s="307"/>
    </row>
    <row r="5" spans="2:11" ht="24.6" customHeight="1" x14ac:dyDescent="0.3">
      <c r="B5" s="319"/>
      <c r="C5" s="320"/>
      <c r="D5" s="320"/>
      <c r="E5" s="42" t="s">
        <v>92</v>
      </c>
      <c r="F5" s="316" t="s">
        <v>45</v>
      </c>
      <c r="G5" s="316"/>
      <c r="H5" s="316"/>
      <c r="I5" s="316"/>
      <c r="J5" s="317"/>
    </row>
    <row r="6" spans="2:11" ht="36" customHeight="1" x14ac:dyDescent="0.5">
      <c r="B6" s="321"/>
      <c r="C6" s="322"/>
      <c r="D6" s="322"/>
      <c r="E6" s="48" t="s">
        <v>122</v>
      </c>
      <c r="F6" s="318" t="s">
        <v>39</v>
      </c>
      <c r="G6" s="318"/>
      <c r="H6" s="318"/>
      <c r="I6" s="318"/>
      <c r="J6" s="81" t="s">
        <v>120</v>
      </c>
      <c r="K6" s="79"/>
    </row>
    <row r="7" spans="2:11" ht="24" customHeight="1" x14ac:dyDescent="0.3">
      <c r="B7" s="321"/>
      <c r="C7" s="322"/>
      <c r="D7" s="322"/>
      <c r="E7" s="325" t="s">
        <v>197</v>
      </c>
      <c r="F7" s="326"/>
      <c r="G7" s="326"/>
      <c r="H7" s="318" t="s">
        <v>40</v>
      </c>
      <c r="I7" s="318"/>
      <c r="J7" s="82" t="s">
        <v>91</v>
      </c>
    </row>
    <row r="8" spans="2:11" ht="29.4" customHeight="1" x14ac:dyDescent="0.3">
      <c r="B8" s="321"/>
      <c r="C8" s="322"/>
      <c r="D8" s="322"/>
      <c r="E8" s="296" t="s">
        <v>202</v>
      </c>
      <c r="F8" s="297"/>
      <c r="G8" s="297"/>
      <c r="H8" s="297"/>
      <c r="I8" s="297"/>
      <c r="J8" s="298"/>
    </row>
    <row r="9" spans="2:11" ht="28.95" customHeight="1" x14ac:dyDescent="0.3">
      <c r="B9" s="323"/>
      <c r="C9" s="324"/>
      <c r="D9" s="324"/>
      <c r="E9" s="142" t="s">
        <v>121</v>
      </c>
      <c r="F9" s="314" t="s">
        <v>119</v>
      </c>
      <c r="G9" s="315"/>
      <c r="H9" s="315"/>
      <c r="I9" s="32" t="s">
        <v>41</v>
      </c>
      <c r="J9" s="83">
        <v>0.29459999999999997</v>
      </c>
    </row>
    <row r="10" spans="2:11" ht="34.950000000000003" customHeight="1" x14ac:dyDescent="0.3">
      <c r="B10" s="330" t="s">
        <v>2</v>
      </c>
      <c r="C10" s="331"/>
      <c r="D10" s="332" t="s">
        <v>123</v>
      </c>
      <c r="E10" s="332"/>
      <c r="F10" s="333"/>
      <c r="G10" s="333"/>
      <c r="H10" s="333"/>
      <c r="I10" s="333"/>
      <c r="J10" s="334"/>
    </row>
    <row r="11" spans="2:11" ht="33.6" customHeight="1" x14ac:dyDescent="0.3">
      <c r="B11" s="187" t="s">
        <v>6</v>
      </c>
      <c r="C11" s="313" t="s">
        <v>7</v>
      </c>
      <c r="D11" s="308" t="s">
        <v>8</v>
      </c>
      <c r="E11" s="308" t="s">
        <v>9</v>
      </c>
      <c r="F11" s="308" t="s">
        <v>3</v>
      </c>
      <c r="G11" s="308" t="s">
        <v>4</v>
      </c>
      <c r="H11" s="310" t="s">
        <v>5</v>
      </c>
      <c r="I11" s="311"/>
      <c r="J11" s="312"/>
    </row>
    <row r="12" spans="2:11" ht="15.6" x14ac:dyDescent="0.3">
      <c r="B12" s="187"/>
      <c r="C12" s="313"/>
      <c r="D12" s="309"/>
      <c r="E12" s="309"/>
      <c r="F12" s="309"/>
      <c r="G12" s="309"/>
      <c r="H12" s="17" t="s">
        <v>10</v>
      </c>
      <c r="I12" s="1" t="s">
        <v>11</v>
      </c>
      <c r="J12" s="84" t="s">
        <v>12</v>
      </c>
    </row>
    <row r="13" spans="2:11" ht="35.4" customHeight="1" x14ac:dyDescent="0.3">
      <c r="B13" s="85" t="s">
        <v>13</v>
      </c>
      <c r="C13" s="336" t="s">
        <v>0</v>
      </c>
      <c r="D13" s="337"/>
      <c r="E13" s="337"/>
      <c r="F13" s="337"/>
      <c r="G13" s="337"/>
      <c r="H13" s="337"/>
      <c r="I13" s="338"/>
      <c r="J13" s="86">
        <f>SUM(J14:J14)</f>
        <v>1769.9</v>
      </c>
    </row>
    <row r="14" spans="2:11" ht="85.2" customHeight="1" x14ac:dyDescent="0.3">
      <c r="B14" s="87" t="s">
        <v>14</v>
      </c>
      <c r="C14" s="64" t="s">
        <v>42</v>
      </c>
      <c r="D14" s="64" t="s">
        <v>89</v>
      </c>
      <c r="E14" s="100" t="s">
        <v>147</v>
      </c>
      <c r="F14" s="65" t="s">
        <v>88</v>
      </c>
      <c r="G14" s="66">
        <v>4.5</v>
      </c>
      <c r="H14" s="69">
        <v>303.81</v>
      </c>
      <c r="I14" s="67">
        <f>ROUND(H14*(1+$J$9),2)</f>
        <v>393.31</v>
      </c>
      <c r="J14" s="88">
        <f>ROUND(G14*I14,2)</f>
        <v>1769.9</v>
      </c>
    </row>
    <row r="15" spans="2:11" ht="33" customHeight="1" x14ac:dyDescent="0.3">
      <c r="B15" s="85" t="s">
        <v>15</v>
      </c>
      <c r="C15" s="327" t="s">
        <v>47</v>
      </c>
      <c r="D15" s="328"/>
      <c r="E15" s="328"/>
      <c r="F15" s="328"/>
      <c r="G15" s="328"/>
      <c r="H15" s="328"/>
      <c r="I15" s="329"/>
      <c r="J15" s="86">
        <f>SUM(J16:J18)</f>
        <v>1580.4199999999998</v>
      </c>
    </row>
    <row r="16" spans="2:11" ht="45.6" customHeight="1" x14ac:dyDescent="0.3">
      <c r="B16" s="89" t="s">
        <v>16</v>
      </c>
      <c r="C16" s="64" t="s">
        <v>42</v>
      </c>
      <c r="D16" s="108" t="s">
        <v>128</v>
      </c>
      <c r="E16" s="100" t="s">
        <v>127</v>
      </c>
      <c r="F16" s="101" t="s">
        <v>90</v>
      </c>
      <c r="G16" s="66">
        <v>4.9800000000000004</v>
      </c>
      <c r="H16" s="102">
        <v>134.74</v>
      </c>
      <c r="I16" s="67">
        <f>ROUND(H16*(1+$J$9),2)</f>
        <v>174.43</v>
      </c>
      <c r="J16" s="88">
        <f>ROUND(G16*I16,2)</f>
        <v>868.66</v>
      </c>
    </row>
    <row r="17" spans="2:13" ht="54" customHeight="1" x14ac:dyDescent="0.3">
      <c r="B17" s="89" t="s">
        <v>17</v>
      </c>
      <c r="C17" s="64" t="s">
        <v>42</v>
      </c>
      <c r="D17" s="5" t="s">
        <v>130</v>
      </c>
      <c r="E17" s="97" t="s">
        <v>129</v>
      </c>
      <c r="F17" s="104" t="s">
        <v>90</v>
      </c>
      <c r="G17" s="3">
        <v>0.6</v>
      </c>
      <c r="H17" s="46">
        <v>423.5</v>
      </c>
      <c r="I17" s="67">
        <f t="shared" ref="I17:I18" si="0">ROUND(H17*(1+$J$9),2)</f>
        <v>548.26</v>
      </c>
      <c r="J17" s="88">
        <f t="shared" ref="J17:J18" si="1">ROUND(G17*I17,2)</f>
        <v>328.96</v>
      </c>
    </row>
    <row r="18" spans="2:13" ht="64.8" customHeight="1" x14ac:dyDescent="0.3">
      <c r="B18" s="89" t="s">
        <v>18</v>
      </c>
      <c r="C18" s="64" t="s">
        <v>42</v>
      </c>
      <c r="D18" s="5" t="s">
        <v>131</v>
      </c>
      <c r="E18" s="97" t="s">
        <v>132</v>
      </c>
      <c r="F18" s="107" t="s">
        <v>19</v>
      </c>
      <c r="G18" s="3">
        <v>60</v>
      </c>
      <c r="H18" s="103">
        <v>4.93</v>
      </c>
      <c r="I18" s="67">
        <f t="shared" si="0"/>
        <v>6.38</v>
      </c>
      <c r="J18" s="88">
        <f t="shared" si="1"/>
        <v>382.8</v>
      </c>
    </row>
    <row r="19" spans="2:13" ht="33.6" customHeight="1" x14ac:dyDescent="0.3">
      <c r="B19" s="85" t="s">
        <v>20</v>
      </c>
      <c r="C19" s="335" t="s">
        <v>113</v>
      </c>
      <c r="D19" s="335"/>
      <c r="E19" s="335"/>
      <c r="F19" s="335"/>
      <c r="G19" s="335"/>
      <c r="H19" s="335"/>
      <c r="I19" s="335"/>
      <c r="J19" s="86">
        <f>SUM(J20:J24)</f>
        <v>15791.99</v>
      </c>
    </row>
    <row r="20" spans="2:13" ht="45.6" customHeight="1" x14ac:dyDescent="0.3">
      <c r="B20" s="92" t="s">
        <v>21</v>
      </c>
      <c r="C20" s="68" t="s">
        <v>42</v>
      </c>
      <c r="D20" s="105" t="s">
        <v>134</v>
      </c>
      <c r="E20" s="97" t="s">
        <v>133</v>
      </c>
      <c r="F20" s="105" t="s">
        <v>90</v>
      </c>
      <c r="G20" s="105">
        <v>25.6</v>
      </c>
      <c r="H20" s="105">
        <v>60.61</v>
      </c>
      <c r="I20" s="4">
        <f t="shared" ref="I20:I27" si="2">ROUND(H20*(1+$J$9),2)</f>
        <v>78.47</v>
      </c>
      <c r="J20" s="88">
        <f t="shared" ref="J20:J27" si="3">ROUND(G20*I20,2)</f>
        <v>2008.83</v>
      </c>
    </row>
    <row r="21" spans="2:13" ht="45.6" customHeight="1" x14ac:dyDescent="0.3">
      <c r="B21" s="92" t="s">
        <v>138</v>
      </c>
      <c r="C21" s="68" t="s">
        <v>42</v>
      </c>
      <c r="D21" s="105" t="s">
        <v>136</v>
      </c>
      <c r="E21" s="97" t="s">
        <v>135</v>
      </c>
      <c r="F21" s="105" t="s">
        <v>88</v>
      </c>
      <c r="G21" s="105">
        <v>133.58000000000001</v>
      </c>
      <c r="H21" s="105">
        <v>4.49</v>
      </c>
      <c r="I21" s="4">
        <f t="shared" si="2"/>
        <v>5.81</v>
      </c>
      <c r="J21" s="88">
        <f t="shared" si="3"/>
        <v>776.1</v>
      </c>
    </row>
    <row r="22" spans="2:13" ht="45.6" customHeight="1" x14ac:dyDescent="0.3">
      <c r="B22" s="92" t="s">
        <v>139</v>
      </c>
      <c r="C22" s="6" t="s">
        <v>42</v>
      </c>
      <c r="D22" s="105" t="s">
        <v>140</v>
      </c>
      <c r="E22" s="97" t="s">
        <v>144</v>
      </c>
      <c r="F22" s="105" t="s">
        <v>88</v>
      </c>
      <c r="G22" s="105">
        <v>41.26</v>
      </c>
      <c r="H22" s="105">
        <v>57.32</v>
      </c>
      <c r="I22" s="4">
        <f>ROUND(H22*(1+$J$9),2)</f>
        <v>74.209999999999994</v>
      </c>
      <c r="J22" s="88">
        <f t="shared" si="3"/>
        <v>3061.9</v>
      </c>
    </row>
    <row r="23" spans="2:13" ht="51" customHeight="1" x14ac:dyDescent="0.3">
      <c r="B23" s="92" t="s">
        <v>141</v>
      </c>
      <c r="C23" s="6" t="s">
        <v>42</v>
      </c>
      <c r="D23" s="105" t="s">
        <v>143</v>
      </c>
      <c r="E23" s="97" t="s">
        <v>142</v>
      </c>
      <c r="F23" s="105" t="s">
        <v>88</v>
      </c>
      <c r="G23" s="105">
        <v>11.92</v>
      </c>
      <c r="H23" s="105">
        <v>28.87</v>
      </c>
      <c r="I23" s="4">
        <f t="shared" si="2"/>
        <v>37.380000000000003</v>
      </c>
      <c r="J23" s="88">
        <f t="shared" si="3"/>
        <v>445.57</v>
      </c>
    </row>
    <row r="24" spans="2:13" ht="79.2" customHeight="1" x14ac:dyDescent="0.3">
      <c r="B24" s="92" t="s">
        <v>146</v>
      </c>
      <c r="C24" s="68" t="s">
        <v>42</v>
      </c>
      <c r="D24" s="105" t="s">
        <v>137</v>
      </c>
      <c r="E24" s="97" t="s">
        <v>145</v>
      </c>
      <c r="F24" s="105" t="s">
        <v>3</v>
      </c>
      <c r="G24" s="105">
        <v>9</v>
      </c>
      <c r="H24" s="105">
        <v>815.32</v>
      </c>
      <c r="I24" s="4">
        <f t="shared" si="2"/>
        <v>1055.51</v>
      </c>
      <c r="J24" s="88">
        <f t="shared" si="3"/>
        <v>9499.59</v>
      </c>
    </row>
    <row r="25" spans="2:13" ht="33" customHeight="1" x14ac:dyDescent="0.3">
      <c r="B25" s="85" t="s">
        <v>22</v>
      </c>
      <c r="C25" s="327" t="s">
        <v>101</v>
      </c>
      <c r="D25" s="328"/>
      <c r="E25" s="328"/>
      <c r="F25" s="328"/>
      <c r="G25" s="328"/>
      <c r="H25" s="328"/>
      <c r="I25" s="329"/>
      <c r="J25" s="111">
        <f>J26+J27</f>
        <v>2849.59</v>
      </c>
    </row>
    <row r="26" spans="2:13" ht="64.2" customHeight="1" x14ac:dyDescent="0.3">
      <c r="B26" s="92" t="s">
        <v>23</v>
      </c>
      <c r="C26" s="6" t="s">
        <v>165</v>
      </c>
      <c r="D26" s="5">
        <v>100978</v>
      </c>
      <c r="E26" s="97" t="s">
        <v>175</v>
      </c>
      <c r="F26" s="105" t="s">
        <v>90</v>
      </c>
      <c r="G26" s="105">
        <v>80.150000000000006</v>
      </c>
      <c r="H26" s="105">
        <v>6.82</v>
      </c>
      <c r="I26" s="4">
        <f t="shared" si="2"/>
        <v>8.83</v>
      </c>
      <c r="J26" s="88">
        <f t="shared" si="3"/>
        <v>707.72</v>
      </c>
    </row>
    <row r="27" spans="2:13" ht="40.200000000000003" customHeight="1" x14ac:dyDescent="0.3">
      <c r="B27" s="92" t="s">
        <v>195</v>
      </c>
      <c r="C27" s="6" t="s">
        <v>165</v>
      </c>
      <c r="D27" s="132">
        <v>105127</v>
      </c>
      <c r="E27" s="97" t="s">
        <v>164</v>
      </c>
      <c r="F27" s="105" t="s">
        <v>19</v>
      </c>
      <c r="G27" s="105">
        <v>60.03</v>
      </c>
      <c r="H27" s="105">
        <v>27.56</v>
      </c>
      <c r="I27" s="4">
        <f t="shared" si="2"/>
        <v>35.68</v>
      </c>
      <c r="J27" s="90">
        <f t="shared" si="3"/>
        <v>2141.87</v>
      </c>
    </row>
    <row r="28" spans="2:13" ht="32.4" customHeight="1" x14ac:dyDescent="0.3">
      <c r="B28" s="85" t="s">
        <v>24</v>
      </c>
      <c r="C28" s="327" t="s">
        <v>86</v>
      </c>
      <c r="D28" s="328"/>
      <c r="E28" s="328"/>
      <c r="F28" s="328"/>
      <c r="G28" s="328"/>
      <c r="H28" s="328"/>
      <c r="I28" s="329"/>
      <c r="J28" s="86">
        <f>SUM(J29:J29)</f>
        <v>4084</v>
      </c>
    </row>
    <row r="29" spans="2:13" ht="57.6" customHeight="1" x14ac:dyDescent="0.3">
      <c r="B29" s="92" t="s">
        <v>25</v>
      </c>
      <c r="C29" s="43" t="s">
        <v>42</v>
      </c>
      <c r="D29" s="43" t="s">
        <v>171</v>
      </c>
      <c r="E29" s="109" t="s">
        <v>109</v>
      </c>
      <c r="F29" s="140" t="s">
        <v>19</v>
      </c>
      <c r="G29" s="3">
        <v>80</v>
      </c>
      <c r="H29" s="44">
        <v>39.43</v>
      </c>
      <c r="I29" s="4">
        <f t="shared" ref="I29" si="4">ROUND(H29*(1+$J$9),2)</f>
        <v>51.05</v>
      </c>
      <c r="J29" s="90">
        <f t="shared" ref="J29" si="5">ROUND(G29*I29,2)</f>
        <v>4084</v>
      </c>
      <c r="L29" t="s">
        <v>100</v>
      </c>
      <c r="M29" t="s">
        <v>201</v>
      </c>
    </row>
    <row r="30" spans="2:13" ht="32.4" customHeight="1" x14ac:dyDescent="0.3">
      <c r="B30" s="85" t="s">
        <v>26</v>
      </c>
      <c r="C30" s="327" t="s">
        <v>48</v>
      </c>
      <c r="D30" s="328"/>
      <c r="E30" s="328"/>
      <c r="F30" s="328"/>
      <c r="G30" s="328"/>
      <c r="H30" s="328"/>
      <c r="I30" s="329"/>
      <c r="J30" s="86">
        <f>SUM(J31:J33)</f>
        <v>4163.33</v>
      </c>
    </row>
    <row r="31" spans="2:13" ht="60" customHeight="1" x14ac:dyDescent="0.3">
      <c r="B31" s="91" t="s">
        <v>27</v>
      </c>
      <c r="C31" s="6" t="s">
        <v>42</v>
      </c>
      <c r="D31" s="7" t="s">
        <v>191</v>
      </c>
      <c r="E31" s="97" t="s">
        <v>176</v>
      </c>
      <c r="F31" s="140" t="s">
        <v>192</v>
      </c>
      <c r="G31" s="47">
        <v>44.64</v>
      </c>
      <c r="H31" s="45">
        <v>2.31</v>
      </c>
      <c r="I31" s="4">
        <f>ROUND(H31*(1+$J$9),2)</f>
        <v>2.99</v>
      </c>
      <c r="J31" s="90">
        <f>ROUND(G31*I31,2)</f>
        <v>133.47</v>
      </c>
    </row>
    <row r="32" spans="2:13" ht="45" customHeight="1" x14ac:dyDescent="0.3">
      <c r="B32" s="91" t="s">
        <v>166</v>
      </c>
      <c r="C32" s="6" t="s">
        <v>42</v>
      </c>
      <c r="D32" s="7" t="s">
        <v>178</v>
      </c>
      <c r="E32" s="97" t="s">
        <v>177</v>
      </c>
      <c r="F32" s="140" t="s">
        <v>90</v>
      </c>
      <c r="G32" s="47">
        <v>85.73</v>
      </c>
      <c r="H32" s="45">
        <v>21.01</v>
      </c>
      <c r="I32" s="4">
        <f>ROUND(H32*(1+$J$9),2)</f>
        <v>27.2</v>
      </c>
      <c r="J32" s="90">
        <f>ROUND(G32*I32,2)</f>
        <v>2331.86</v>
      </c>
    </row>
    <row r="33" spans="2:10" ht="45" customHeight="1" x14ac:dyDescent="0.3">
      <c r="B33" s="91" t="s">
        <v>167</v>
      </c>
      <c r="C33" s="6" t="s">
        <v>42</v>
      </c>
      <c r="D33" s="7" t="s">
        <v>43</v>
      </c>
      <c r="E33" s="97" t="s">
        <v>44</v>
      </c>
      <c r="F33" s="140" t="s">
        <v>88</v>
      </c>
      <c r="G33" s="47">
        <v>200</v>
      </c>
      <c r="H33" s="45">
        <v>6.56</v>
      </c>
      <c r="I33" s="4">
        <f t="shared" ref="I33" si="6">ROUND(H33*(1+$J$9),2)</f>
        <v>8.49</v>
      </c>
      <c r="J33" s="90">
        <f t="shared" ref="J33" si="7">ROUND(G33*I33,2)</f>
        <v>1698</v>
      </c>
    </row>
    <row r="34" spans="2:10" ht="25.95" customHeight="1" x14ac:dyDescent="0.3">
      <c r="B34" s="301" t="s">
        <v>29</v>
      </c>
      <c r="C34" s="302"/>
      <c r="D34" s="302"/>
      <c r="E34" s="302"/>
      <c r="F34" s="302"/>
      <c r="G34" s="302"/>
      <c r="H34" s="302"/>
      <c r="I34" s="303"/>
      <c r="J34" s="93">
        <f>J30+J25+J28+J15+J13+J19</f>
        <v>30239.23</v>
      </c>
    </row>
    <row r="35" spans="2:10" ht="213" customHeight="1" thickBot="1" x14ac:dyDescent="0.35">
      <c r="B35" s="95"/>
      <c r="C35" s="141"/>
      <c r="D35" s="141"/>
      <c r="E35" s="141" t="s">
        <v>172</v>
      </c>
      <c r="F35" s="299" t="s">
        <v>108</v>
      </c>
      <c r="G35" s="299"/>
      <c r="H35" s="299"/>
      <c r="I35" s="299"/>
      <c r="J35" s="300"/>
    </row>
    <row r="36" spans="2:10" ht="25.95" customHeight="1" x14ac:dyDescent="0.3"/>
    <row r="37" spans="2:10" ht="25.95" customHeight="1" x14ac:dyDescent="0.3"/>
    <row r="38" spans="2:10" ht="25.95" customHeight="1" x14ac:dyDescent="0.3"/>
    <row r="39" spans="2:10" ht="25.95" customHeight="1" x14ac:dyDescent="0.3"/>
    <row r="40" spans="2:10" ht="25.95" customHeight="1" x14ac:dyDescent="0.3"/>
    <row r="41" spans="2:10" ht="25.95" customHeight="1" x14ac:dyDescent="0.3"/>
    <row r="42" spans="2:10" ht="25.95" customHeight="1" x14ac:dyDescent="0.3"/>
    <row r="43" spans="2:10" ht="25.95" customHeight="1" x14ac:dyDescent="0.3"/>
    <row r="44" spans="2:10" ht="25.95" customHeight="1" x14ac:dyDescent="0.3"/>
    <row r="45" spans="2:10" ht="25.95" customHeight="1" x14ac:dyDescent="0.3"/>
    <row r="46" spans="2:10" ht="25.95" customHeight="1" x14ac:dyDescent="0.3"/>
    <row r="47" spans="2:10" ht="25.95" customHeight="1" x14ac:dyDescent="0.3"/>
    <row r="48" spans="2:10" ht="25.95" customHeight="1" x14ac:dyDescent="0.3"/>
    <row r="49" ht="25.95" customHeight="1" x14ac:dyDescent="0.3"/>
    <row r="50" ht="25.95" customHeight="1" x14ac:dyDescent="0.3"/>
    <row r="51" ht="25.95" customHeight="1" x14ac:dyDescent="0.3"/>
    <row r="52" ht="25.95" customHeight="1" x14ac:dyDescent="0.3"/>
    <row r="53" ht="25.95" customHeight="1" x14ac:dyDescent="0.3"/>
    <row r="54" ht="25.95" customHeight="1" x14ac:dyDescent="0.3"/>
    <row r="55" ht="25.95" customHeight="1" x14ac:dyDescent="0.3"/>
    <row r="56" ht="25.95" customHeight="1" x14ac:dyDescent="0.3"/>
    <row r="57" ht="25.95" customHeight="1" x14ac:dyDescent="0.3"/>
    <row r="58" ht="25.95" customHeight="1" x14ac:dyDescent="0.3"/>
  </sheetData>
  <mergeCells count="25">
    <mergeCell ref="E11:E12"/>
    <mergeCell ref="C28:I28"/>
    <mergeCell ref="C30:I30"/>
    <mergeCell ref="B10:C10"/>
    <mergeCell ref="D10:J10"/>
    <mergeCell ref="C19:I19"/>
    <mergeCell ref="C13:I13"/>
    <mergeCell ref="C15:I15"/>
    <mergeCell ref="C25:I25"/>
    <mergeCell ref="E8:J8"/>
    <mergeCell ref="F35:J35"/>
    <mergeCell ref="B34:I34"/>
    <mergeCell ref="B4:J4"/>
    <mergeCell ref="F11:F12"/>
    <mergeCell ref="G11:G12"/>
    <mergeCell ref="H11:J11"/>
    <mergeCell ref="B11:B12"/>
    <mergeCell ref="C11:C12"/>
    <mergeCell ref="D11:D12"/>
    <mergeCell ref="F9:H9"/>
    <mergeCell ref="F5:J5"/>
    <mergeCell ref="F6:I6"/>
    <mergeCell ref="B5:D9"/>
    <mergeCell ref="H7:I7"/>
    <mergeCell ref="E7:G7"/>
  </mergeCells>
  <phoneticPr fontId="15" type="noConversion"/>
  <conditionalFormatting sqref="I29:J29 G29 G16:I18 G31:J33 I20:I24 J20:J27">
    <cfRule type="cellIs" dxfId="3" priority="68" operator="lessThanOrEqual">
      <formula>0</formula>
    </cfRule>
  </conditionalFormatting>
  <conditionalFormatting sqref="G14:J14">
    <cfRule type="cellIs" dxfId="2" priority="34" operator="lessThanOrEqual">
      <formula>0</formula>
    </cfRule>
  </conditionalFormatting>
  <conditionalFormatting sqref="I26:I27">
    <cfRule type="cellIs" dxfId="1" priority="5" operator="lessThanOrEqual">
      <formula>0</formula>
    </cfRule>
  </conditionalFormatting>
  <conditionalFormatting sqref="J16:J18">
    <cfRule type="cellIs" dxfId="0" priority="2" operator="lessThanOrEqual">
      <formula>0</formula>
    </cfRule>
  </conditionalFormatting>
  <pageMargins left="0.25" right="0.25" top="0.75" bottom="0.75" header="0.3" footer="0.3"/>
  <pageSetup paperSize="9" scale="7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B6:M29"/>
  <sheetViews>
    <sheetView topLeftCell="A6" zoomScale="110" zoomScaleNormal="110" zoomScaleSheetLayoutView="100" workbookViewId="0">
      <selection activeCell="B6" sqref="B6:K25"/>
    </sheetView>
  </sheetViews>
  <sheetFormatPr defaultRowHeight="14.4" x14ac:dyDescent="0.3"/>
  <cols>
    <col min="2" max="2" width="8.88671875" style="16"/>
    <col min="3" max="3" width="39" customWidth="1"/>
    <col min="4" max="4" width="21" customWidth="1"/>
    <col min="5" max="5" width="14.33203125" customWidth="1"/>
    <col min="6" max="6" width="11" customWidth="1"/>
    <col min="7" max="7" width="15.109375" customWidth="1"/>
    <col min="8" max="8" width="10.109375" customWidth="1"/>
    <col min="9" max="9" width="14" customWidth="1"/>
    <col min="10" max="10" width="12.6640625" customWidth="1"/>
    <col min="13" max="13" width="14.44140625" bestFit="1" customWidth="1"/>
  </cols>
  <sheetData>
    <row r="6" spans="2:13" ht="43.95" customHeight="1" x14ac:dyDescent="0.3">
      <c r="B6" s="339" t="s">
        <v>30</v>
      </c>
      <c r="C6" s="339"/>
      <c r="D6" s="339"/>
      <c r="E6" s="339"/>
      <c r="F6" s="339"/>
      <c r="G6" s="339"/>
      <c r="H6" s="339"/>
      <c r="I6" s="339"/>
      <c r="J6" s="339"/>
      <c r="K6" s="339"/>
    </row>
    <row r="7" spans="2:13" ht="24.6" customHeight="1" x14ac:dyDescent="0.3">
      <c r="B7" s="340"/>
      <c r="C7" s="275"/>
      <c r="D7" s="276" t="s">
        <v>99</v>
      </c>
      <c r="E7" s="276"/>
      <c r="F7" s="276"/>
      <c r="G7" s="276"/>
      <c r="H7" s="276"/>
      <c r="I7" s="276"/>
      <c r="J7" s="276"/>
      <c r="K7" s="276"/>
    </row>
    <row r="8" spans="2:13" ht="31.8" customHeight="1" x14ac:dyDescent="0.3">
      <c r="B8" s="340"/>
      <c r="C8" s="275"/>
      <c r="D8" s="278" t="s">
        <v>124</v>
      </c>
      <c r="E8" s="278"/>
      <c r="F8" s="278"/>
      <c r="G8" s="278"/>
      <c r="H8" s="278"/>
      <c r="I8" s="278"/>
      <c r="J8" s="278"/>
      <c r="K8" s="278"/>
    </row>
    <row r="9" spans="2:13" ht="34.200000000000003" customHeight="1" x14ac:dyDescent="0.3">
      <c r="B9" s="340"/>
      <c r="C9" s="275"/>
      <c r="D9" s="280" t="s">
        <v>198</v>
      </c>
      <c r="E9" s="280"/>
      <c r="F9" s="280"/>
      <c r="G9" s="280"/>
      <c r="H9" s="280"/>
      <c r="I9" s="280"/>
      <c r="J9" s="280"/>
      <c r="K9" s="280"/>
    </row>
    <row r="10" spans="2:13" ht="23.4" x14ac:dyDescent="0.3">
      <c r="B10" s="343" t="s">
        <v>31</v>
      </c>
      <c r="C10" s="344"/>
      <c r="D10" s="345">
        <f>'PLAN ORCAMENTARIA'!J34</f>
        <v>30239.23</v>
      </c>
      <c r="E10" s="345"/>
      <c r="F10" s="341" t="str">
        <f>'PLAN ORCAMENTARIA'!F9:H9</f>
        <v>DATA: NOVEMBRO</v>
      </c>
      <c r="G10" s="342"/>
      <c r="H10" s="342"/>
      <c r="I10" s="342"/>
      <c r="J10" s="342"/>
      <c r="K10" s="342"/>
      <c r="M10" s="8"/>
    </row>
    <row r="11" spans="2:13" x14ac:dyDescent="0.3">
      <c r="B11" s="346"/>
      <c r="C11" s="347"/>
      <c r="D11" s="347"/>
      <c r="E11" s="347"/>
      <c r="F11" s="347"/>
      <c r="G11" s="347"/>
      <c r="H11" s="347"/>
      <c r="I11" s="347"/>
      <c r="J11" s="347"/>
      <c r="K11" s="348"/>
    </row>
    <row r="12" spans="2:13" ht="18" customHeight="1" x14ac:dyDescent="0.3">
      <c r="B12" s="349" t="s">
        <v>6</v>
      </c>
      <c r="C12" s="349" t="s">
        <v>32</v>
      </c>
      <c r="D12" s="350" t="s">
        <v>33</v>
      </c>
      <c r="E12" s="349" t="s">
        <v>168</v>
      </c>
      <c r="F12" s="349"/>
      <c r="G12" s="349" t="s">
        <v>169</v>
      </c>
      <c r="H12" s="349"/>
      <c r="I12" s="349" t="s">
        <v>170</v>
      </c>
      <c r="J12" s="349"/>
      <c r="K12" s="351" t="s">
        <v>34</v>
      </c>
      <c r="M12" s="9"/>
    </row>
    <row r="13" spans="2:13" x14ac:dyDescent="0.3">
      <c r="B13" s="349"/>
      <c r="C13" s="349"/>
      <c r="D13" s="350"/>
      <c r="E13" s="60" t="s">
        <v>35</v>
      </c>
      <c r="F13" s="60" t="s">
        <v>36</v>
      </c>
      <c r="G13" s="60" t="s">
        <v>35</v>
      </c>
      <c r="H13" s="60" t="s">
        <v>36</v>
      </c>
      <c r="I13" s="60" t="s">
        <v>35</v>
      </c>
      <c r="J13" s="60" t="s">
        <v>36</v>
      </c>
      <c r="K13" s="351"/>
    </row>
    <row r="14" spans="2:13" x14ac:dyDescent="0.3">
      <c r="B14" s="10" t="s">
        <v>13</v>
      </c>
      <c r="C14" s="19" t="str">
        <f>'PLAN ORCAMENTARIA'!C13</f>
        <v>SERVIÇOS PRELIMINARES</v>
      </c>
      <c r="D14" s="11">
        <f>'PLAN ORCAMENTARIA'!J13</f>
        <v>1769.9</v>
      </c>
      <c r="E14" s="11">
        <f t="shared" ref="E14:E16" si="0">$D14*F14</f>
        <v>1769.9</v>
      </c>
      <c r="F14" s="20">
        <v>1</v>
      </c>
      <c r="G14" s="61">
        <f t="shared" ref="G14:G19" si="1">$D14*H14</f>
        <v>0</v>
      </c>
      <c r="H14" s="62"/>
      <c r="I14" s="61">
        <f t="shared" ref="I14:I19" si="2">$D14*J14</f>
        <v>0</v>
      </c>
      <c r="J14" s="62"/>
      <c r="K14" s="12">
        <f t="shared" ref="K14:K19" si="3">D14/$D$22</f>
        <v>5.8529929498866221E-2</v>
      </c>
    </row>
    <row r="15" spans="2:13" x14ac:dyDescent="0.3">
      <c r="B15" s="10" t="s">
        <v>15</v>
      </c>
      <c r="C15" s="19" t="str">
        <f>'PLAN ORCAMENTARIA'!C15</f>
        <v>DEMOLIÇÕES E REMOÇÕES</v>
      </c>
      <c r="D15" s="11">
        <f>'PLAN ORCAMENTARIA'!J15</f>
        <v>1580.4199999999998</v>
      </c>
      <c r="E15" s="11">
        <f t="shared" si="0"/>
        <v>1580.4199999999998</v>
      </c>
      <c r="F15" s="20">
        <v>1</v>
      </c>
      <c r="G15" s="61">
        <f t="shared" si="1"/>
        <v>0</v>
      </c>
      <c r="H15" s="62"/>
      <c r="I15" s="61">
        <f t="shared" si="2"/>
        <v>0</v>
      </c>
      <c r="J15" s="62"/>
      <c r="K15" s="12">
        <f t="shared" si="3"/>
        <v>5.2263896931238001E-2</v>
      </c>
    </row>
    <row r="16" spans="2:13" x14ac:dyDescent="0.3">
      <c r="B16" s="10" t="s">
        <v>20</v>
      </c>
      <c r="C16" s="19" t="s">
        <v>113</v>
      </c>
      <c r="D16" s="11">
        <f>'PLAN ORCAMENTARIA'!J19</f>
        <v>15791.99</v>
      </c>
      <c r="E16" s="63">
        <f t="shared" si="0"/>
        <v>3158.3980000000001</v>
      </c>
      <c r="F16" s="20">
        <v>0.2</v>
      </c>
      <c r="G16" s="63">
        <f t="shared" si="1"/>
        <v>7895.9949999999999</v>
      </c>
      <c r="H16" s="20">
        <v>0.5</v>
      </c>
      <c r="I16" s="63">
        <f t="shared" ref="I16" si="4">$D16*J16</f>
        <v>4737.5969999999998</v>
      </c>
      <c r="J16" s="20">
        <v>0.3</v>
      </c>
      <c r="K16" s="12">
        <f t="shared" si="3"/>
        <v>0.52223518918967193</v>
      </c>
    </row>
    <row r="17" spans="2:13" x14ac:dyDescent="0.3">
      <c r="B17" s="10" t="s">
        <v>22</v>
      </c>
      <c r="C17" s="19" t="s">
        <v>101</v>
      </c>
      <c r="D17" s="11">
        <f>'PLAN ORCAMENTARIA'!J25</f>
        <v>2849.59</v>
      </c>
      <c r="E17" s="63">
        <f>$D17*F17</f>
        <v>569.91800000000001</v>
      </c>
      <c r="F17" s="20">
        <v>0.2</v>
      </c>
      <c r="G17" s="63">
        <f>$D17*H17</f>
        <v>569.91800000000001</v>
      </c>
      <c r="H17" s="20">
        <v>0.2</v>
      </c>
      <c r="I17" s="63">
        <f>$D17*J17</f>
        <v>1709.7540000000001</v>
      </c>
      <c r="J17" s="20">
        <v>0.6</v>
      </c>
      <c r="K17" s="12">
        <f t="shared" si="3"/>
        <v>9.42348730440557E-2</v>
      </c>
    </row>
    <row r="18" spans="2:13" x14ac:dyDescent="0.3">
      <c r="B18" s="10" t="s">
        <v>24</v>
      </c>
      <c r="C18" s="19" t="str">
        <f>'PLAN ORCAMENTARIA'!C28</f>
        <v>INSTALAÇÕES HIDRÁULICAS</v>
      </c>
      <c r="D18" s="11">
        <f>'PLAN ORCAMENTARIA'!J28</f>
        <v>4084</v>
      </c>
      <c r="E18" s="13">
        <f t="shared" ref="E18" si="5">$D18*F18</f>
        <v>816.80000000000007</v>
      </c>
      <c r="F18" s="20">
        <v>0.2</v>
      </c>
      <c r="G18" s="13">
        <f t="shared" si="1"/>
        <v>3267.2000000000003</v>
      </c>
      <c r="H18" s="20">
        <v>0.8</v>
      </c>
      <c r="I18" s="61">
        <f t="shared" ref="I18" si="6">$D18*J18</f>
        <v>0</v>
      </c>
      <c r="J18" s="62"/>
      <c r="K18" s="12">
        <f t="shared" si="3"/>
        <v>0.13505634898772226</v>
      </c>
    </row>
    <row r="19" spans="2:13" x14ac:dyDescent="0.3">
      <c r="B19" s="10" t="s">
        <v>26</v>
      </c>
      <c r="C19" s="19" t="str">
        <f>'PLAN ORCAMENTARIA'!C30</f>
        <v>SERVIÇOS FINAIS</v>
      </c>
      <c r="D19" s="11">
        <f>'PLAN ORCAMENTARIA'!J30</f>
        <v>4163.33</v>
      </c>
      <c r="E19" s="63">
        <f t="shared" ref="E19" si="7">$D19*F19</f>
        <v>1248.999</v>
      </c>
      <c r="F19" s="20">
        <v>0.3</v>
      </c>
      <c r="G19" s="63">
        <f t="shared" si="1"/>
        <v>832.66600000000005</v>
      </c>
      <c r="H19" s="20">
        <v>0.2</v>
      </c>
      <c r="I19" s="63">
        <f t="shared" si="2"/>
        <v>2081.665</v>
      </c>
      <c r="J19" s="20">
        <v>0.5</v>
      </c>
      <c r="K19" s="12">
        <f t="shared" si="3"/>
        <v>0.13767976234844606</v>
      </c>
      <c r="M19" s="8"/>
    </row>
    <row r="20" spans="2:13" x14ac:dyDescent="0.3">
      <c r="B20" s="352" t="s">
        <v>37</v>
      </c>
      <c r="C20" s="352"/>
      <c r="D20" s="352"/>
      <c r="E20" s="57">
        <f>SUM(E14:E19)</f>
        <v>9144.4349999999995</v>
      </c>
      <c r="F20" s="58">
        <f>E20/$D$10</f>
        <v>0.30240303737892793</v>
      </c>
      <c r="G20" s="57">
        <f>SUM(G14:G19)</f>
        <v>12565.779</v>
      </c>
      <c r="H20" s="58">
        <f>G20/$D$10</f>
        <v>0.41554560086351405</v>
      </c>
      <c r="I20" s="57">
        <f>SUM(I14:I19)</f>
        <v>8529.0159999999996</v>
      </c>
      <c r="J20" s="58">
        <f>I20/$D$10</f>
        <v>0.28205136175755796</v>
      </c>
      <c r="K20" s="58">
        <f>SUM(K14:K19)</f>
        <v>1.0000000000000002</v>
      </c>
      <c r="L20" s="77"/>
      <c r="M20" s="77"/>
    </row>
    <row r="21" spans="2:13" x14ac:dyDescent="0.3">
      <c r="B21" s="353" t="s">
        <v>38</v>
      </c>
      <c r="C21" s="353"/>
      <c r="D21" s="353"/>
      <c r="E21" s="57">
        <f>E20</f>
        <v>9144.4349999999995</v>
      </c>
      <c r="F21" s="58">
        <f>E21/$D$10</f>
        <v>0.30240303737892793</v>
      </c>
      <c r="G21" s="57">
        <f>G20+E21</f>
        <v>21710.214</v>
      </c>
      <c r="H21" s="58">
        <f>G21/$D$10</f>
        <v>0.71794863824244204</v>
      </c>
      <c r="I21" s="57">
        <f>I20+G21</f>
        <v>30239.23</v>
      </c>
      <c r="J21" s="58">
        <f>I21/$D$10</f>
        <v>1</v>
      </c>
      <c r="K21" s="58">
        <f>K20</f>
        <v>1.0000000000000002</v>
      </c>
      <c r="M21" s="8"/>
    </row>
    <row r="22" spans="2:13" ht="23.4" x14ac:dyDescent="0.45">
      <c r="B22" s="354" t="s">
        <v>12</v>
      </c>
      <c r="C22" s="354"/>
      <c r="D22" s="59">
        <f>SUM(D14:D19)</f>
        <v>30239.229999999996</v>
      </c>
      <c r="E22" s="355"/>
      <c r="F22" s="355"/>
      <c r="G22" s="355"/>
      <c r="H22" s="355"/>
      <c r="I22" s="355"/>
      <c r="J22" s="355"/>
      <c r="K22" s="355"/>
    </row>
    <row r="23" spans="2:13" x14ac:dyDescent="0.3">
      <c r="B23" s="356" t="s">
        <v>172</v>
      </c>
      <c r="C23" s="356"/>
      <c r="D23" s="356"/>
      <c r="E23" s="356"/>
      <c r="F23" s="356"/>
      <c r="G23" s="356"/>
      <c r="H23" s="356"/>
      <c r="I23" s="356"/>
      <c r="J23" s="356"/>
      <c r="K23" s="356"/>
    </row>
    <row r="24" spans="2:13" ht="21.6" customHeight="1" x14ac:dyDescent="0.3">
      <c r="B24" s="356"/>
      <c r="C24" s="356"/>
      <c r="D24" s="356"/>
      <c r="E24" s="356"/>
      <c r="F24" s="356"/>
      <c r="G24" s="356"/>
      <c r="H24" s="356"/>
      <c r="I24" s="356"/>
      <c r="J24" s="356"/>
      <c r="K24" s="356"/>
    </row>
    <row r="25" spans="2:13" ht="108" customHeight="1" x14ac:dyDescent="0.3">
      <c r="B25" s="356"/>
      <c r="C25" s="356"/>
      <c r="D25" s="356"/>
      <c r="E25" s="356"/>
      <c r="F25" s="356"/>
      <c r="G25" s="356"/>
      <c r="H25" s="356"/>
      <c r="I25" s="356"/>
      <c r="J25" s="356"/>
      <c r="K25" s="356"/>
    </row>
    <row r="26" spans="2:13" ht="33" customHeight="1" x14ac:dyDescent="0.3">
      <c r="B26" s="14"/>
      <c r="C26" s="15"/>
    </row>
    <row r="27" spans="2:13" x14ac:dyDescent="0.3">
      <c r="B27" s="14"/>
      <c r="C27" s="15"/>
      <c r="D27" s="9"/>
      <c r="E27" s="9"/>
    </row>
    <row r="28" spans="2:13" x14ac:dyDescent="0.3">
      <c r="B28" s="14"/>
      <c r="C28" s="15"/>
    </row>
    <row r="29" spans="2:13" x14ac:dyDescent="0.3">
      <c r="B29" s="14"/>
      <c r="C29" s="15"/>
    </row>
  </sheetData>
  <mergeCells count="21">
    <mergeCell ref="B20:D20"/>
    <mergeCell ref="B21:D21"/>
    <mergeCell ref="B22:C22"/>
    <mergeCell ref="E22:K22"/>
    <mergeCell ref="B23:K25"/>
    <mergeCell ref="F10:K10"/>
    <mergeCell ref="B10:C10"/>
    <mergeCell ref="D10:E10"/>
    <mergeCell ref="B11:K11"/>
    <mergeCell ref="B12:B13"/>
    <mergeCell ref="C12:C13"/>
    <mergeCell ref="D12:D13"/>
    <mergeCell ref="E12:F12"/>
    <mergeCell ref="G12:H12"/>
    <mergeCell ref="K12:K13"/>
    <mergeCell ref="I12:J12"/>
    <mergeCell ref="B6:K6"/>
    <mergeCell ref="D7:K7"/>
    <mergeCell ref="D8:K8"/>
    <mergeCell ref="D9:K9"/>
    <mergeCell ref="B7:C9"/>
  </mergeCells>
  <phoneticPr fontId="15" type="noConversion"/>
  <printOptions horizontalCentered="1" verticalCentered="1"/>
  <pageMargins left="0.19685039370078741" right="0" top="0.19685039370078741" bottom="0.19685039370078741" header="0" footer="0.19685039370078741"/>
  <pageSetup paperSize="9" scale="9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MEMORIA CALCULO</vt:lpstr>
      <vt:lpstr>BDI</vt:lpstr>
      <vt:lpstr>PLAN ORCAMENTARIA</vt:lpstr>
      <vt:lpstr>CRONOGRAMA</vt:lpstr>
      <vt:lpstr>BDI!Area_de_impressao</vt:lpstr>
      <vt:lpstr>CRONOGRAMA!Area_de_impressao</vt:lpstr>
      <vt:lpstr>'MEMORIA CALCULO'!Area_de_impressao</vt:lpstr>
      <vt:lpstr>'PLAN ORCAMENTARIA'!Area_de_impressao</vt:lpstr>
      <vt:lpstr>'MEMORIA CALCULO'!Titulos_de_impressao</vt:lpstr>
      <vt:lpstr>'PLAN ORCAMENTARIA'!Titulos_de_impressao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Geraldo Dias</dc:creator>
  <cp:lastModifiedBy>Dafne Cardoso</cp:lastModifiedBy>
  <cp:lastPrinted>2024-11-27T15:15:49Z</cp:lastPrinted>
  <dcterms:created xsi:type="dcterms:W3CDTF">2015-06-05T18:19:34Z</dcterms:created>
  <dcterms:modified xsi:type="dcterms:W3CDTF">2024-11-27T15:16:00Z</dcterms:modified>
</cp:coreProperties>
</file>